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RM282239\RM282239_02\RM282239_02 3 LICITACION\RM282239_02 30 PROYECTO PARA LICITACION\"/>
    </mc:Choice>
  </mc:AlternateContent>
  <xr:revisionPtr revIDLastSave="0" documentId="8_{5DCC1BE4-F40F-4DA5-B224-3A600A45C218}" xr6:coauthVersionLast="47" xr6:coauthVersionMax="47" xr10:uidLastSave="{00000000-0000-0000-0000-000000000000}"/>
  <bookViews>
    <workbookView xWindow="1950" yWindow="1950" windowWidth="21600" windowHeight="11835" xr2:uid="{76C0FEAB-2079-4F0C-895B-22DC653CBB87}"/>
  </bookViews>
  <sheets>
    <sheet name="Hoja1" sheetId="1" r:id="rId1"/>
    <sheet name="Hoja2" sheetId="2" r:id="rId2"/>
    <sheet name="Hoja3" sheetId="3" r:id="rId3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5" i="1" l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E160" i="1"/>
  <c r="G158" i="1"/>
  <c r="G157" i="1"/>
  <c r="G156" i="1"/>
  <c r="G155" i="1"/>
  <c r="G154" i="1"/>
  <c r="G153" i="1"/>
  <c r="G151" i="1" s="1"/>
  <c r="G175" i="1" s="1"/>
  <c r="G149" i="1"/>
  <c r="G148" i="1"/>
  <c r="G147" i="1"/>
  <c r="G146" i="1"/>
  <c r="G145" i="1"/>
  <c r="G144" i="1"/>
  <c r="G143" i="1"/>
  <c r="G142" i="1"/>
  <c r="G141" i="1"/>
  <c r="G134" i="1" s="1"/>
  <c r="G174" i="1" s="1"/>
  <c r="G140" i="1"/>
  <c r="G139" i="1"/>
  <c r="G138" i="1"/>
  <c r="G137" i="1"/>
  <c r="G136" i="1"/>
  <c r="G130" i="1"/>
  <c r="G173" i="1" s="1"/>
  <c r="G132" i="1"/>
  <c r="G128" i="1"/>
  <c r="G127" i="1"/>
  <c r="G126" i="1"/>
  <c r="G125" i="1"/>
  <c r="G124" i="1"/>
  <c r="G123" i="1"/>
  <c r="G122" i="1"/>
  <c r="G121" i="1"/>
  <c r="G118" i="1" s="1"/>
  <c r="G172" i="1" s="1"/>
  <c r="G120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2" i="1" s="1"/>
  <c r="G98" i="1"/>
  <c r="G97" i="1"/>
  <c r="G96" i="1"/>
  <c r="G95" i="1"/>
  <c r="G94" i="1"/>
  <c r="G93" i="1"/>
  <c r="G91" i="1" s="1"/>
  <c r="G170" i="1" s="1"/>
  <c r="G89" i="1"/>
  <c r="G84" i="1" s="1"/>
  <c r="G169" i="1" s="1"/>
  <c r="G88" i="1"/>
  <c r="G87" i="1"/>
  <c r="G86" i="1"/>
  <c r="G82" i="1"/>
  <c r="G81" i="1"/>
  <c r="G80" i="1"/>
  <c r="G75" i="1" s="1"/>
  <c r="G168" i="1" s="1"/>
  <c r="G79" i="1"/>
  <c r="G78" i="1"/>
  <c r="G77" i="1"/>
  <c r="G72" i="1"/>
  <c r="G71" i="1"/>
  <c r="G70" i="1"/>
  <c r="G69" i="1"/>
  <c r="G65" i="1" s="1"/>
  <c r="G167" i="1" s="1"/>
  <c r="G68" i="1"/>
  <c r="G67" i="1"/>
  <c r="G63" i="1"/>
  <c r="G62" i="1"/>
  <c r="G61" i="1"/>
  <c r="G60" i="1"/>
  <c r="G59" i="1"/>
  <c r="G57" i="1" s="1"/>
  <c r="G166" i="1" s="1"/>
  <c r="G55" i="1"/>
  <c r="G54" i="1"/>
  <c r="G53" i="1"/>
  <c r="G52" i="1"/>
  <c r="G51" i="1"/>
  <c r="G50" i="1"/>
  <c r="G49" i="1"/>
  <c r="G47" i="1" s="1"/>
  <c r="G165" i="1" s="1"/>
  <c r="G44" i="1"/>
  <c r="G43" i="1"/>
  <c r="G42" i="1"/>
  <c r="G41" i="1"/>
  <c r="G40" i="1"/>
  <c r="G39" i="1"/>
  <c r="G38" i="1"/>
  <c r="G37" i="1"/>
  <c r="G35" i="1" s="1"/>
  <c r="G164" i="1" s="1"/>
  <c r="G33" i="1"/>
  <c r="G32" i="1"/>
  <c r="G31" i="1"/>
  <c r="G30" i="1"/>
  <c r="G29" i="1"/>
  <c r="G28" i="1"/>
  <c r="G27" i="1"/>
  <c r="G26" i="1"/>
  <c r="G24" i="1" s="1"/>
  <c r="G20" i="1"/>
  <c r="G19" i="1"/>
  <c r="G18" i="1"/>
  <c r="G17" i="1"/>
  <c r="G16" i="1"/>
  <c r="G15" i="1"/>
  <c r="G14" i="1"/>
  <c r="G13" i="1"/>
  <c r="G12" i="1"/>
  <c r="G11" i="1"/>
  <c r="G9" i="1" s="1"/>
  <c r="G163" i="1" l="1"/>
  <c r="G22" i="1"/>
  <c r="G162" i="1"/>
  <c r="G7" i="1"/>
  <c r="G5" i="1" s="1"/>
  <c r="G171" i="1"/>
  <c r="G100" i="1"/>
</calcChain>
</file>

<file path=xl/sharedStrings.xml><?xml version="1.0" encoding="utf-8"?>
<sst xmlns="http://schemas.openxmlformats.org/spreadsheetml/2006/main" count="474" uniqueCount="325">
  <si>
    <t>RM282239_02 Renovación de redes abastecimiento y saneamiento en Unzu</t>
  </si>
  <si>
    <t>NºOrden</t>
  </si>
  <si>
    <t>Código</t>
  </si>
  <si>
    <t>Uds.</t>
  </si>
  <si>
    <t>Descripción</t>
  </si>
  <si>
    <t>Cantidad</t>
  </si>
  <si>
    <t>Precio</t>
  </si>
  <si>
    <t>Importe</t>
  </si>
  <si>
    <t>1</t>
  </si>
  <si>
    <t>C1</t>
  </si>
  <si>
    <t>RED DE ABASTECIMIENTO</t>
  </si>
  <si>
    <t>1.1</t>
  </si>
  <si>
    <t>C1.1</t>
  </si>
  <si>
    <t>CONDUCCIONES</t>
  </si>
  <si>
    <t>1.1.1</t>
  </si>
  <si>
    <t>UEXEZ.dbbb</t>
  </si>
  <si>
    <t>m3</t>
  </si>
  <si>
    <t>Excavación en zanjas, arquetas y pozos de registro en cualquier terreno a cualquier profundidad, por medios mecánicos, con carga a camión de los productos de la excavación, en zona urbana (con I entre 2.500 y 10.000 hab/km²), incluso ayuda manual en las zonas de difícil acceso, p.p. de corte y rotura de pavimento, demoliciones de obras de fábrica, agotamientos, entibaciones puntuales necesarias por motivos de seguridad, cruces con otros servicios realizados tanto manualmente como con medios mecánicos, refino a mano, herramientas y medios auxiliares. Incluye la carga a camión y descarga de los residuos en vertedero. No incluye transporte a vertedero ni canon de vertido.</t>
  </si>
  <si>
    <t>1.1.2</t>
  </si>
  <si>
    <t>UEXRZGbbc</t>
  </si>
  <si>
    <t>Relleno con material granular, tamaño 3-5 mm. máximo, en zanjas, en cama y protección de tuberías, incluso acopios, carga y transporte, extendido en zanja, refino de coronación y taludes, herramientas y medios auxiliares.</t>
  </si>
  <si>
    <t>1.1.3</t>
  </si>
  <si>
    <t>UEXRZFabb</t>
  </si>
  <si>
    <t>Relleno con todo-uno, de tamaño máximo 60 mm, en zanjas y pozos, incluso carga y transporte, extendido en zanja en tongadas horizontales de 30 cm. de espesor máximo, humectación, compactación vibratoria por medios mecánicos, hasta alcanzar el 98% del Próctor Modificado, refino de coronación y taludes, herramientas y medios auxiliares.</t>
  </si>
  <si>
    <t>1.1.4</t>
  </si>
  <si>
    <t>UEXV010</t>
  </si>
  <si>
    <t>Tierra  vegetal  procedente de la excavación o de préstamos, extendido en los alrededores de los bombeos, depósitos, caminos de acceso y  taludes, nivelada, rasanteada, eliminación de piedras, acondicionada con rotabator, dejándola preparada para hidrosiembra, incluso p.p. de canon,  extracción, carga y transporte, medida su espesor en la perpendicular al plano de extendido,  totalmente terminada, herramientas y demás medios auxiliares.</t>
  </si>
  <si>
    <t>1.1.5</t>
  </si>
  <si>
    <t>UEXEC005</t>
  </si>
  <si>
    <t>Ud</t>
  </si>
  <si>
    <t>Cruce de canalización de proyecto con otros servicios afectados, incluyendo todos los trabajos necesarios para su localización, la pérdida de rendimiento de excavación, adecuación de la entibación, relleno y colocación de la tubería, su desvío, apuntalamiento y estabilización o adecuación a la necesidad de la obra y su reposición final, incluyendo todos los materiales necesarios, piezas especiales, gestiones con la compañías, etc., hasta la correcta ejecución de la unidad.</t>
  </si>
  <si>
    <t>1.1.6</t>
  </si>
  <si>
    <t>UABCU.abcac</t>
  </si>
  <si>
    <t>ml</t>
  </si>
  <si>
    <t>Tubería de fundición nodular de DN 100 mm. interior, con junta automática flexible standard, revestida interiormente con mortero y exteriormente con capa protectora de aleación Zinc-Aluminio y capa de acabado en epoxi azul, fabricada de acuerdo con la Norma UNE-EN 545, incluso transporte a pie de obra, cinta de señalización, colocación en zanja, p.p. de piezas especiales, pruebas, desinfección con Cloro, herramientas y medios auxiliares.</t>
  </si>
  <si>
    <t>1.1.7</t>
  </si>
  <si>
    <t>UABCP.acbb</t>
  </si>
  <si>
    <t>Tubería de 32 mm. ext. (1") de polietileno de Baja Densidad PE-40, para 10 atmósferas de  presión de  trabajo, fabricada según normas UNE  53131 y  53142, en posesión de la Marca de calidad del  MOPU,  incluso transporte a pie de obra, p.p  de piezas especiales,  colocación en zanja, pruebas, herramientas y medios auxiliares.</t>
  </si>
  <si>
    <t>1.1.8</t>
  </si>
  <si>
    <t>UABFIA1caa</t>
  </si>
  <si>
    <t>Acometida de 1", desde red general de ø100 mm. Incluso collarín de derivación de red general de ø 100 mm, enlace mixto macho de latón, tubería de PEBD (6 mts), incluso excavación y rellenos, según normativa de SCPSA, totalmente colocado, incluso transporte a pie de obra, pruebas y puesta en servicio, herramientas y demás medios auxiliares.</t>
  </si>
  <si>
    <t>1.1.9</t>
  </si>
  <si>
    <t>UABF2.aaaa</t>
  </si>
  <si>
    <t>Caja de contador en fundición, modelo homologado, para acometida domiciliaria de abastecimiento de 1", incluso contador antihielo de ø13 mm, valvulería, piezas especiales y pequeño piecerio de acuerdo a la Normativa, recibido en base y con zuncho perimetral de hormigón HNE-15 de 20 cm, encofrado, protección de entradas a la caja con limitadores-centradores giratorios sobre su eje y cierre de poliestireno expandido, localización y preparación para conexión con tubería actual, totalmente colocada y puesta en servicio, herramientas y demás medios auxiliares.</t>
  </si>
  <si>
    <t>1.1.10</t>
  </si>
  <si>
    <t>UEXEL.aabc</t>
  </si>
  <si>
    <t>m</t>
  </si>
  <si>
    <t>Ejecución de zanja de acometida, derivación o desagüe de 1.00 m de altura media y 0.50 m de anchura en la base, talud 1:3, incluso excavación, lecho granular, posterior protección de la tubería con material granular, colocación de la cinta de señalización, relleno de zanja con todo-uno de tamaño máximo 60 mm y reposición de tierra vegetal o del paquete de pavimentación existente en todas sus capas. Totalmente terminada, herramientas y medios auxiliares.</t>
  </si>
  <si>
    <t>1.2</t>
  </si>
  <si>
    <t>C1.2</t>
  </si>
  <si>
    <t>NUDOS Y VALVULERÍA</t>
  </si>
  <si>
    <t>1.2.1</t>
  </si>
  <si>
    <t>C1.3.1</t>
  </si>
  <si>
    <t>NUDO 1</t>
  </si>
  <si>
    <t>1.2.1.1</t>
  </si>
  <si>
    <t>UEXDFca</t>
  </si>
  <si>
    <t>Demolición de obra de fábrica de hormigón armado con martillo compresor de 2.000 l/min., incluso p.p. de maquinaria auxiliar de obra, según NTE/ADD. Incluye la carga a camión y descarga del mismo en vertedero. No incluye transporte a vertedero ni canon de vertido.</t>
  </si>
  <si>
    <t>1.2.1.2</t>
  </si>
  <si>
    <t>UABDFTacd</t>
  </si>
  <si>
    <t>Te de fundición nodular a Bridas, de 100 mm de diámetro principal con salida a cualquier diámetro normalizado, con revestimiento exterior e interior con cincado y capa de acabado con pintura epoxi, incluso juntas con bridas PN-16 UNE EN 1092-2 (ISO 2531) montadas con junta de PVC o elástica de EPDM y tornillería bicromatada, transporte a pie de obra, colocación en zanja, anclaje, pruebas, herramientas y medios auxiliares.</t>
  </si>
  <si>
    <t>1.2.1.3</t>
  </si>
  <si>
    <t>UABDVTabb</t>
  </si>
  <si>
    <t>Válvula de compuerta de cierre elástico, con tetones ( by-pass de 1 ½" ), con homologación, de D.N. 100 mm, PN-16, tipo "BV-05-47", modelo largo F5 de BELGICAST, S.A., con cuerpo de fundición dúctil ENGJS-500-7 según norma UNE EN 1563, con bridas PN-16 UNE EN 1092-2 (ISO 2531) montadas con junta de PVC o elástica de EPDM y tornillería Geomet 500B, incluso transporte a pie de obra, totalmente colocada, pruebas y puesta en servicio, herramientas y demás medios auxiliares.</t>
  </si>
  <si>
    <t>1.2.1.4</t>
  </si>
  <si>
    <t>UABDVCbdba</t>
  </si>
  <si>
    <t>Válvula de compuerta de cierre elástico, con homologación, de D.N. 100 mm, PN-16, modelo corto, tipo BV-05-47 de BELGICAST o EURO 20 de SAINT GOBAIN o serie 6/30 de AVK, con cuerpo de fundición dúctil ENGJS-500-7 según norma UNE EN 1563, con bridas PN-16 UNE EN 1092-2 (ISO 2531) montadas con junta de PVC o elástica de EPDM y tornillería bicromatada, incluso transporte a pie de obra, totalmente colocada, pruebas y puesta en servicio, herramientas y demás medios auxiliares.</t>
  </si>
  <si>
    <t>1.2.1.5</t>
  </si>
  <si>
    <t>UABDFEdc</t>
  </si>
  <si>
    <t>Empalme BE Corto (Quick acerrojado) de 100 mm., de fundición nodular, con revestimiento exterior e interior con cincado y capa de acabado con pintura epoxi, incluso brida PN-16 UNE EN 1092-2 (ISO 2531) montada con junta de PVC o elástica de EPDM y tornillería Geomet 500B, transporte a pie de obra, colocación en zanja, pruebas, herramientas y medios auxiliares.</t>
  </si>
  <si>
    <t>1.2.1.6</t>
  </si>
  <si>
    <t>UABDFEac</t>
  </si>
  <si>
    <t>Empalme Brida-Enchufe de 100 mm., de fundición nodular, con revestimiento exterior e interior con cincado y capa de acabado con pintura epoxi, incluso junta exprés equipada, brida PN-16 UNE EN 1092-2 (ISO 2531) montada con junta de PVC o elástica de EPDM y tornillería bicromatada, transporte a pie de obra, colocación en zanja, pruebas, herramientas y medios auxiliares.</t>
  </si>
  <si>
    <t>1.2.1.7</t>
  </si>
  <si>
    <t>UABOR060</t>
  </si>
  <si>
    <t>Contrarresto de hormigón HA-25 armado con acero B-500 S, en interior de obras de fábrica, contra solera o alzados, de acuerdo a las formas y detalles definidos en planos comprendiendo la ejecución de esperas en el alzado y solera o bien el anclaje mediante taladro y aplicación de resinas epoxi, incluso encofrado y desencofrado, apuntalamiento , totalmente terminado y puesto en servicio, herramientas y demás medios auxiliares.</t>
  </si>
  <si>
    <t>1.2.1.8</t>
  </si>
  <si>
    <t>UABOA5jfeb</t>
  </si>
  <si>
    <t>Arqueta Normalizada de hormigón HA-25/B/19/IIa, de 1.50x1.00 m de dimensiones interiores y 1.35 m de altura media interior, incluso excavación, relleno de Todo-uno (T máx. 60 mm), hormigón, encofrado y desencofrado, armaduras, marco y tapa de fundición nodular clase D400 ø600 mm. colocado con sus 4 anclajes, herramientas y medios auxiliares.</t>
  </si>
  <si>
    <t>1.2.2</t>
  </si>
  <si>
    <t>C1.3.2</t>
  </si>
  <si>
    <t>NUDO 2</t>
  </si>
  <si>
    <t>1.2.2.1</t>
  </si>
  <si>
    <t>UABDFEab</t>
  </si>
  <si>
    <t>Empalme Brida-Enchufe de 80 mm., de fundición nodular, con revestimiento exterior e interior con cincado y capa de acabado con pintura epoxi, incluso junta exprés equipada, brida PN-16 UNE EN 1092-2 (ISO 2531) montada con junta de PVC o elástica de EPDM y tornillería bicromatada, transporte a pie de obra, colocación en zanja, pruebas, herramientas y medios auxiliares.</t>
  </si>
  <si>
    <t>1.2.2.2</t>
  </si>
  <si>
    <t>UABDFDbcc</t>
  </si>
  <si>
    <t>Reducción Brida-Brida en fundición nodular D.N. 100/(50/80) mm, con revestimiento exterior e interior con cincado y capa de acabado con pintura epoxi, con bridas PN-16 UNE EN 1092-2 (ISO 2531) montadas con junta de PVC o elástica de EPDM y tornillería bicromatada, transporte a pie de obra.</t>
  </si>
  <si>
    <t>1.2.2.3</t>
  </si>
  <si>
    <t>1.2.2.4</t>
  </si>
  <si>
    <t>UABDPBba</t>
  </si>
  <si>
    <t>Enlace mixto brida de Latón , D.N. 40 mm con salida para PEBD 1 1/2'', para 10 Atmósferas de presión de trabajo, incluso transporte a pie de obra, colocación en zanja, pruebas, herramientas y medios auxiliares.</t>
  </si>
  <si>
    <t>1.2.2.5</t>
  </si>
  <si>
    <t>1.2.2.6</t>
  </si>
  <si>
    <t>1.2.2.7</t>
  </si>
  <si>
    <t>1.2.2.8</t>
  </si>
  <si>
    <t>UABOA5hfeb</t>
  </si>
  <si>
    <t>Arqueta Normalizada de hormigón HA-25/B/19/IIa, de 1.20x1.00 m de dimensiones interiores y 1.35 m de altura media interior, incluso excavación, relleno de Todo-uno (T máx. 60 mm), hormigón, encofrado y desencofrado, armaduras, marco y tapa de fundición nodular clase D400 ø600 mm. colocado con sus 4 anclajes, herramientas y medios auxiliares.</t>
  </si>
  <si>
    <t>1.2.3</t>
  </si>
  <si>
    <t>C1.3.3</t>
  </si>
  <si>
    <t>NUDO 3</t>
  </si>
  <si>
    <t>1.2.3.1</t>
  </si>
  <si>
    <t>1.2.3.2</t>
  </si>
  <si>
    <t>1.2.3.3</t>
  </si>
  <si>
    <t>1.2.3.4</t>
  </si>
  <si>
    <t>UABOA5ifeb</t>
  </si>
  <si>
    <t>Arqueta Normalizada de hormigón HA-25/B/19/IIa, de 1.30x1.00 m de dimensiones interiores y 1.35 m de altura media interior, incluso excavación, relleno de Todo-uno (T máx. 60 mm), hormigón, encofrado y desencofrado, armaduras, marco y tapa de fundición nodular clase D400 ø600 mm. colocado con sus 4 anclajes, herramientas y medios auxiliares.</t>
  </si>
  <si>
    <t>1.2.3.5</t>
  </si>
  <si>
    <t>1.2.3.6</t>
  </si>
  <si>
    <t>1.2.3.7</t>
  </si>
  <si>
    <t>1.2.4</t>
  </si>
  <si>
    <t>C1.3.4</t>
  </si>
  <si>
    <t>NUDO 4</t>
  </si>
  <si>
    <t>1.2.4.1</t>
  </si>
  <si>
    <t>UABOA5bbcb</t>
  </si>
  <si>
    <t>Arqueta Normalizada de hormigón HA-25/B/19/IIa, de 0.60x0.60 m de dimensiones interiores y 1.15 m de altura media interior, incluso excavación, relleno de Todo-uno (T máx. 60 mm), hormigón, encofrado y desencofrado, armaduras, marco y tapa de fundición nodular clase D400 ø600 mm. colocado con sus 4 anclajes, herramientas y medios auxiliares.</t>
  </si>
  <si>
    <t>1.2.4.2</t>
  </si>
  <si>
    <t>UABDFTaad</t>
  </si>
  <si>
    <t>Te de fundición nodular con tres Enchufes, de 100 mm de diámetro principal con salida a cualquier diámetro normalizado, con revestimiento exterior e interior con cincado y capa de acabado con pintura epoxi, incluso juntas exprés equipadas, transporte a pie de obra, colocación en zanja, anclaje, pruebas, herramientas y medios auxiliares.</t>
  </si>
  <si>
    <t>1.2.4.3</t>
  </si>
  <si>
    <t>1.2.4.4</t>
  </si>
  <si>
    <t>UABDFSadb</t>
  </si>
  <si>
    <t>Carrete de fundición nodular a Bridas, de 100 mm. de diámetro, longitud entre 400-1.000 mm, con revestimiento exterior e interior con cincado y capa de acabado con pintura epoxi, incluso p.p. de bridas PN-16 UNE EN 1092-2 (ISO 2531) montadas con junta de PVC o elástica de EPDM y tornillería bicromatada, transporte a pie de obra, colocación en zanja, pruebas, herramientas y medios auxiliares.</t>
  </si>
  <si>
    <t>1.2.4.5</t>
  </si>
  <si>
    <t>UABEUH</t>
  </si>
  <si>
    <t>Hidrante bajo rasante, modelo homologado, de doble columna seca, dos bocas de ø 75 mm. con válvulas de compuerta de 2½" en cada una de las bocas y salida de racord Barcelona de 70 mm. de aluminio forjado, con dispositivo antihielo, incluso  p.p. de juntas de etileno-propileno, tornillería bicromatada,  pruebas, totalmente colocado y puesto en servicio, herramientas y demás medios auxiliares.</t>
  </si>
  <si>
    <t>1.2.5</t>
  </si>
  <si>
    <t>C1.3.5</t>
  </si>
  <si>
    <t>NUDO 5</t>
  </si>
  <si>
    <t>1.2.5.1</t>
  </si>
  <si>
    <t>UABDFBbb</t>
  </si>
  <si>
    <t>Brida Roscada de D.N. 60 mm, en fundición nodular, con salida a cualquier diámetro, para PN-16, UNE EN 1092-2 (ISO 2531), con revestimiento exterior e interior con cincado y capa de acabado con pintura epoxi, incluso montaje con junta de PVC o elástica de EPDM y tornillería  Geomet 500B, transporte a pie de obra, colocación en zanja, pruebas, herramientas y medios auxiliares.</t>
  </si>
  <si>
    <t>1.2.5.2</t>
  </si>
  <si>
    <t>UABDPRbbf</t>
  </si>
  <si>
    <t>Enlace mixto, con rosca macho, de Latón ADZ/DZR con casquillo acetálico, de DN exterior 63 mm (interior aprox. 2''), para 16 Atmósferas de presión de trabajo, incluso transporte a pie de obra, colocación en zanja, pruebas, herramientas y medios auxiliares.</t>
  </si>
  <si>
    <t>1.2.5.3</t>
  </si>
  <si>
    <t>UABCP.afbb</t>
  </si>
  <si>
    <t>Tubería de 63 mm. ext. (2") de polietileno de Baja Densidad PE-40, para 10 atmósferas de  presión de  trabajo, fabricada según normas UNE  53131 y  53142, en posesión de la Marca de calidad del  MOPU,  incluso transporte a pie de obra, p.p  de piezas especiales,  colocación en zanja, pruebas, herramientas y medios auxiliares.</t>
  </si>
  <si>
    <t>1.2.5.4</t>
  </si>
  <si>
    <t>1.2.5.5</t>
  </si>
  <si>
    <t>1.2.5.6</t>
  </si>
  <si>
    <t>UABOA5jfcb</t>
  </si>
  <si>
    <t>Arqueta Normalizada de hormigón HA-25/B/19/IIa, de 1.50x1.00 m de dimensiones interiores y 1.15 m de altura media interior, incluso excavación, relleno de Todo-uno (T máx. 60 mm), hormigón, encofrado y desencofrado, armaduras, marco y tapa de fundición nodular clase D400 ø600 mm. colocado con sus 4 anclajes, herramientas y medios auxiliares.</t>
  </si>
  <si>
    <t>1.2.6</t>
  </si>
  <si>
    <t>c1.3.6</t>
  </si>
  <si>
    <t>NUDO 6</t>
  </si>
  <si>
    <t>1.2.6.1</t>
  </si>
  <si>
    <t>1.2.6.2</t>
  </si>
  <si>
    <t>1.2.6.3</t>
  </si>
  <si>
    <t>1.2.6.4</t>
  </si>
  <si>
    <t>1.2.6.5</t>
  </si>
  <si>
    <t>1.2.6.6</t>
  </si>
  <si>
    <t>1.3</t>
  </si>
  <si>
    <t>C1.3</t>
  </si>
  <si>
    <t>RED PROVISIONAL</t>
  </si>
  <si>
    <t>1.3.1</t>
  </si>
  <si>
    <t>UABCR.dbb</t>
  </si>
  <si>
    <t>Tubería de polietileno de baja densidad, de diámetro ext. 63 mm. (2" int.) , en instalación vista-aérea , tendida por un lado de la calle, fijada a la altura suficiente que permita el paso de vehiculos y maquinaria de obra, para 10 atmósferas de  presión de  trabajo, fabricada según normas UNE  53131 y  53142, en posesión de la Marca de calidad del  MOPU,  incluso transporte a pie de obra, p.p  de piezas especiales, montaje, sistemas de fijación, desmontaje y traslado a otro sector, pruebas, totalmente colocada y puesta en servicio, herramientas y medios auxiliares.</t>
  </si>
  <si>
    <t>1.3.2</t>
  </si>
  <si>
    <t>UABCR.cbb</t>
  </si>
  <si>
    <t>Tubería de polietileno de baja densidad, de diámetro ext. 50 mm. (1 1/2" int.) , en instalación vista-aérea , tendida por un lado de la calle, fijada a la altura suficiente que permita el paso de vehiculos y maquinaria de obra, para 10 atmósferas de  presión de  trabajo, fabricada según normas UNE  53131 y  53142, en posesión de la Marca de calidad del  MOPU,  incluso transporte a pie de obra, p.p  de piezas especiales, montaje, sistemas de fijación, desmontaje y traslado a otro sector, pruebas, totalmente colocada y puesta en servicio, herramientas y medios auxiliares.</t>
  </si>
  <si>
    <t>1.3.3</t>
  </si>
  <si>
    <t>UABCR.abb</t>
  </si>
  <si>
    <t>Tubería de polietileno de baja densidad, de diámetro ext. 32 mm. (1" int.) , en instalación vista-aérea , tendida por un lado de la calle, fijada a la altura suficiente que permita el paso de vehiculos y maquinaria de obra, para 10 atmósferas de  presión de  trabajo, fabricada según normas UNE  53131 y  53142, en posesión de la Marca de calidad del  MOPU,  incluso transporte a pie de obra, p.p  de piezas especiales, montaje, sistemas de fijación, desmontaje y traslado a otro sector, pruebas, totalmente colocada y puesta en servicio, herramientas y medios auxiliares.</t>
  </si>
  <si>
    <t>1.3.4</t>
  </si>
  <si>
    <t>UABOW110</t>
  </si>
  <si>
    <t>de abono íntegro para la conexion para la derivación de la red de abastecimiento provisional durante la ejecución de las obras desde la red actual ó definitiva,  incluso localización y descubrimiento de la conducción existente en los puntos de conexión, por medios manuales o mecánicos, apuntalamientos necesarios para sujeción de la tubería, entibación y agotamiento de la zanja, rellenos,  piecerio necesario para derivación de red provisional y taponamiento de la red actual si fuera necesario, medios manuales y mecánicos requeridos para asegurar el suministro, herramientas y demás medios auxiliares. Incluye la deconexión final con vuelta a las condiciones iniciales.</t>
  </si>
  <si>
    <t>1.4</t>
  </si>
  <si>
    <t>C1.4</t>
  </si>
  <si>
    <t>VARIOS ABASTECIMIENTO</t>
  </si>
  <si>
    <t>1.4.1</t>
  </si>
  <si>
    <t>USACP.aea</t>
  </si>
  <si>
    <t>Tubería de PVC color gris (RAL 7037), según norma UNE EN 1456-1, para saneamiento, de 200 mm de diámetro exterior, montada con embocadura estanca mediante junta homogénea de caucho EPDM, tipo Delta bilabiada, según norma UNE-EN 681-1, en posesión del sello y la marca de calidad, incluso acopios, p.p. de corte y tratamiento del corte, pp. de piezas especiales, pruebas y limpieza, totalmente colocada y puesta en servicio, herramientas y demás medios auxiliares.</t>
  </si>
  <si>
    <t>1.4.2</t>
  </si>
  <si>
    <t>USAPAA1bb</t>
  </si>
  <si>
    <t>Arqueta de registro de hormigón de dimensiones interiores en planta 40x40 cm y 0.70 m de altura máxima, espesor de solera 0,15 m y alzados de 0,10 m, encofrado y desencofrado exterior e interior, excavación y relleno perimetral, formación de media caña, colocación de marco y tapa de fundición dúctil de paso libre 40x40, clase C 250 para 12,5 Tn,  tipo "Hidraúlica" de Saint Gobain, incluyendo manguito pasamuros de PVC en entrada y salida de la arqueta de conexión, herramientas y demás medios auxiliares.</t>
  </si>
  <si>
    <t>1.4.3</t>
  </si>
  <si>
    <t>UPLPP010</t>
  </si>
  <si>
    <t>Aleta de hormigón en masa de 20 cms. de espesor y 1 ml. de altura, definida s/planos, en desagüe de tubería D250-315 mm.,incluso hormigón HM-20/P/19/IIa, encofrado, berenjenos, remates, totalmente terminada.</t>
  </si>
  <si>
    <t>1.4.4</t>
  </si>
  <si>
    <t>UEXEC050</t>
  </si>
  <si>
    <t>Apertura de calicata en cualquier tipo de terreno con medios mecánicos  y apoyo manual, de cualquier profundidad, hasta localización de redes existentes, servicios afectados ó roca dura no meteorizada. Incluso relleno de la zanja con restitución de la capa superior (tierra vegetal o pavimento) a sus condiciones iniciales.</t>
  </si>
  <si>
    <t>1.4.5</t>
  </si>
  <si>
    <t>UEXEZ.aabb</t>
  </si>
  <si>
    <t>Excavación en zanjas, arquetas y pozos de registro en tierras a cualquier profundidad, por medios manuales, con carga a camión de los productos de la excavación, en zona urbana (con I entre 2.500 y 10.000 hab/km²), incluso ayuda manual en las zonas de difícil acceso, p.p. de corte y rotura de pavimento, demoliciones de obras de fábrica, agotamientos, entibaciones puntuales necesarias por motivos de seguridad, cruces con otros servicios realizados tanto manualmente como con medios mecánicos, refino a mano, herramientas y medios auxiliares. Incluye la carga a camión y descarga de los residuos en vertedero. No incluye transporte a vertedero ni canon de vertido.</t>
  </si>
  <si>
    <t>1.4.6</t>
  </si>
  <si>
    <t>USSA010</t>
  </si>
  <si>
    <t>Corte de una tubería existente de fibrocemento, de DN menor o igual a 200 mm, para su conexión con la tubería de nueva instalación, desmontaje y retirada de materiales, montaje de piecerio de conexión, incluso equipos de protección individual desechables para protección corporal y respiratoria, embalaje de los residuos en embalajes cerrados apropiados y con etiquetas reglamentarias que indiquen que contienen amianto. Incluye la parte proporcional de uso unidad de descontaminación. Así mismo, incluye el transporte y el canon de gestión de los residuos con amianto por gestor autorizado.</t>
  </si>
  <si>
    <t>2</t>
  </si>
  <si>
    <t>C2</t>
  </si>
  <si>
    <t>RED DE SANEAMIENTO</t>
  </si>
  <si>
    <t>2.1</t>
  </si>
  <si>
    <t>C2.1</t>
  </si>
  <si>
    <t>2.1.1</t>
  </si>
  <si>
    <t>2.1.2</t>
  </si>
  <si>
    <t>2.1.3</t>
  </si>
  <si>
    <t>2.1.4</t>
  </si>
  <si>
    <t>UEXEE010</t>
  </si>
  <si>
    <t>m2</t>
  </si>
  <si>
    <t>Entibación cuajada a doble cara, mediante hincado por gravedad en avance de excavación de placas autorresistentes revestidas en acero, dotadas para su sujeción con elementos metálicos articulados y extensibles mediante sistema hidráulico, hasta 4.0 m. de profundidad, previa aprobación del modelo a utilizar por la Dirección de obra, incluso incrementos de costes de excavaciones y rellenos,  p.p. de grúa para su manejo y retirada, soportes, elementos metálicos extensibles, p.p. de utilización de tablestacas especiales en el cruce de infraestructuras o servicios afectados y en cierres frontales, colocación y posterior recuperación, herramientas y medios auxiliares.</t>
  </si>
  <si>
    <t>2.1.5</t>
  </si>
  <si>
    <t>2.1.6</t>
  </si>
  <si>
    <t>UPAFVXbbbdc</t>
  </si>
  <si>
    <t>Firme con mezcla bituminosa en caliente, con M.B.C. AC 16 surf 50/70 S (S-12) calizo de 7 cms en capa intermedia y M.B.C. AC 16 surf 50/70 D (D-12) ofítica de 5 cms en capa de rodadura, según Norma 6.1.IC de la Instrucción de Carreteras vigente, incluso riegos asfálticos, extendido, compactación, herramientas y demás medios auxiliares</t>
  </si>
  <si>
    <t>2.1.7</t>
  </si>
  <si>
    <t>UEXDAacb</t>
  </si>
  <si>
    <t>Demolición de pavimento de aglomerado asfáltico existente en espacio confinado ocupado por zanja, de anchura media 1-2 m, de espesor medio 7 cm, incluso corte de bordes mediante disco radial, carga sobre camión, herramientas y demás medios auxiliares. No incluye transporte a vertedero ni canon de vertido.</t>
  </si>
  <si>
    <t>2.1.8</t>
  </si>
  <si>
    <t>UESEHLbcc</t>
  </si>
  <si>
    <t>Hormigón no estructural HNE-20/P/20, de resistencia característica Fck=20 N/mm2, con árido de tamaño máximo 20 mm. y consistencia  seca-plástica, en regularizaciones y rellenos, incluso fabricación, transporte, vertido, colocación y puesta en obra manual, consolidación vibratoria por medios mecánicos, curado posterior durante al menos 4 días, herramientas y medios auxiliares y de seguridad.</t>
  </si>
  <si>
    <t>2.1.9</t>
  </si>
  <si>
    <t>2.1.10</t>
  </si>
  <si>
    <t>USACP.aga</t>
  </si>
  <si>
    <t>Tubería de PVC color gris (RAL 7037), según norma UNE EN 1456-1, para saneamiento, de 315 mm de diámetro exterior, montada con embocadura estanca mediante junta homogénea de caucho EPDM, tipo Delta bilabiada, según norma UNE-EN 681-1, en posesión del sello y la marca de calidad, incluso acopios, p.p. de corte y tratamiento del corte, pp. de piezas especiales, pruebas y limpieza, totalmente colocada y puesta en servicio, herramientas y demás medios auxiliares.</t>
  </si>
  <si>
    <t>2.1.11</t>
  </si>
  <si>
    <t>USADPLbb</t>
  </si>
  <si>
    <t>Accesorio de PVC inyectado, para conexión directa de acometida DN 160 mm a colector de PVC de DN 250 mm, incluso taladro de colector con corona perforadora, colocación de injerto con junta elástica, transporte a pie de obra, pruebas, totalmente colocado, herramientas y medios auxiliares.</t>
  </si>
  <si>
    <t>2.1.12</t>
  </si>
  <si>
    <t>UACOM1</t>
  </si>
  <si>
    <t>Unidad de acometida de saneamiento con tubería de pvc ø160, incluyendo tubería, mano de obra , excavacion y rellenos, pruebas, medios auxiliares, totalmente terminada.</t>
  </si>
  <si>
    <t>2.1.13</t>
  </si>
  <si>
    <t>UEXEC040</t>
  </si>
  <si>
    <t>Localización y preparación para la conexión de acometidas de fecales a viviendas y locales existentes, mediante la realización de catas, incluyendo excavación mecánica o manual, con demolición de pavimentos y/o contrarrestos, materiales para posteriores rellenos, mano de obra, herramientas y medios auxiliares, totalmente terminado.</t>
  </si>
  <si>
    <t>2.2</t>
  </si>
  <si>
    <t>C2.2</t>
  </si>
  <si>
    <t>OBRAS DE FÁBRICA</t>
  </si>
  <si>
    <t>2.2.1</t>
  </si>
  <si>
    <t>USAPRBac</t>
  </si>
  <si>
    <t>Módulo base de Hormigón Armado prefabricado, en pozo de registro, de 1000 mm de diámetro interior y 120 mm de espesor, incluso acopios, p.p. de hormigón HL-150 para regularización y nivelación de apoyo con 10 cm de espesor, colocación sin lubricante de junta elástica homogénea de caucho vulcanizado (según EN 681-1) en unión de tuberías con registro, cuna de hormigón HNE-20/B/20/I (cemento SR), encofrado interior, pruebas, totalmente colocado y puesto en servicio, herramientas y demás medios auxiliares.</t>
  </si>
  <si>
    <t>2.2.2</t>
  </si>
  <si>
    <t>USAPRCa</t>
  </si>
  <si>
    <t>Módulo cónico de Hormigón Armado prefabricado, de 65 cm de altura, en pozo de registro, de diámetro interior 1000/600 mm y 120 mm. de espesor, incluso acopios, p.p. de junta elástica en unión con módulo inferior, pruebas, totalmente colocado y puesto en servicio, herramientas y demás medios auxiliares.</t>
  </si>
  <si>
    <t>2.2.3</t>
  </si>
  <si>
    <t>USAPRAaa</t>
  </si>
  <si>
    <t>Módulo cilíndrico de Hormigón Armado prefabricado, de 25 cm de altura, en pozo de registro, de 1000 mm de diámetro interior y 120 mm de espesor, incluso acopios, p.p. de junta elástica entre recrecidos, pruebas, totalmente colocado y puesto en servicio, herramientas y demás medios auxiliares.</t>
  </si>
  <si>
    <t>2.2.4</t>
  </si>
  <si>
    <t>USAPRAab</t>
  </si>
  <si>
    <t>Módulo cilíndrico de Hormigón Armado prefabricado, de 50 cm de altura, en pozo de registro, de 1000 mm de diámetro interior y 120 mm de espesor, incluso acopios, p.p. de junta elástica entre recrecidos, pruebas, totalmente colocado y puesto en servicio, herramientas y demás medios auxiliares.</t>
  </si>
  <si>
    <t>2.2.5</t>
  </si>
  <si>
    <t>USAPRLaaa</t>
  </si>
  <si>
    <t>Losa de reducción de Hormigón Armado prefabricado de 30 cm. de altura y diámetros interiores 1000/600 mm., para pozo de registro de 1000 mm. de diámetro interior y 120 mm. de espesor, incluso acopios, p.p. de junta elástica en unión con módulo inferior, puesta a cota en la parte superior mediante recrecido con anillo de Hormigón Armado, encofrado circular, puente de unión entre hormigones con resinas epoxi y anclajes ø12 B500 S, pruebas, totalmente colocada y puesta en servicio, herramientas y demás medios auxiliares de obra.</t>
  </si>
  <si>
    <t>2.2.6</t>
  </si>
  <si>
    <t>USAPTP100</t>
  </si>
  <si>
    <t>Pate trepador homologado, de polipropileno con varilla de acero ø 12mm, con tope de anclaje curvo en pozos de registro y plano en arquetas, colocado mediante ejecución de taladro no pasante y sellado con resinas epoxi, totalmente terminado, herramientas y demás medios auxiliares.</t>
  </si>
  <si>
    <t>2.2.7</t>
  </si>
  <si>
    <t>USAPTEaaa</t>
  </si>
  <si>
    <t>Marco y Tapa de fundición dútil ø 600 mm, abatible, con inscripción, clase E600 URBAMAX, con marco redondo, para carga de rotura 60 Tn., según Norma EN 124, incluso puesta a cota de la parte superior de arqueta o pozo mediante recortado o recrecido con hormigón armado in situ, encofrado, sellado de la junta recortada o puente de unión entre hormigones con resinas Epoxi y anclajes ø12 B500 S, nivelación del marco con 4 tornillos M-12 con doble tuerca anclados mediante tacos mecánicos expansivos, incluso recibido perimetral con hormigón HM-25, armadura circular ø12 B 500 S, encofrado metálico, pruebas, totalmente colocado y puesta en servicio, herramientas y demás medios auxiliares.</t>
  </si>
  <si>
    <t>2.2.8</t>
  </si>
  <si>
    <t>USAPA2bbb</t>
  </si>
  <si>
    <t>Arqueta de registro de hormigón de dimensiones interiores en planta 60x60 cm y 1.05 m de altura interior media, espesor de solera 0,15 m y alzados de 0,15 m, encofrado y desencofrado exterior e interior, excavación y relleno perimetral, formación de media caña,  incluyendo manguito pasamuros de PVC en entrada y salida de la arqueta de conexión, herramientas y demás medios auxiliares.</t>
  </si>
  <si>
    <t>2.2.9</t>
  </si>
  <si>
    <t>3</t>
  </si>
  <si>
    <t>C3</t>
  </si>
  <si>
    <t>SEGURIDAD Y SALUD</t>
  </si>
  <si>
    <t>3.1</t>
  </si>
  <si>
    <t>UASS001</t>
  </si>
  <si>
    <t>Partida s/proyecto de Seguridad y Salud</t>
  </si>
  <si>
    <t>4</t>
  </si>
  <si>
    <t>C4</t>
  </si>
  <si>
    <t>SEÑALIZACIÓN</t>
  </si>
  <si>
    <t>4.1</t>
  </si>
  <si>
    <t>USEC0100RPIL</t>
  </si>
  <si>
    <t>Rótulo informativo para el caso de obras financiadas pertenecientes al Plan de Inversiones Locales, según modelo del Gobierno de Navarra, (ver Anexo 7 de la RESOLUCIÓN 87E/2023, de 31 de mayo, publicada en el BON nº132 del 23 de junio de 2023). Realizado sobre cartel de lamas de aluminio estrusionado y anodizado 175-3, de dimensiones 2,0x1,40 m, incluso elementos de sustentación con perfiles de acero laminado, elementos de anclaje, empotramiento de los perfiles en base (soporte) de hormigón, totalmente terminado, herramientas y demás medios auxiliares. Incluido posterior desmontaje del cartel y retirada de soporte/s de hormigón,.</t>
  </si>
  <si>
    <t>4.2</t>
  </si>
  <si>
    <t>USEV010</t>
  </si>
  <si>
    <t>Cartel indicativo de riesgo, tamaño A4, sin soporte metálico, incluso colocación y desmontado.</t>
  </si>
  <si>
    <t>4.3</t>
  </si>
  <si>
    <t>USEV012</t>
  </si>
  <si>
    <t>Cartel indicativo de riesgo, tamaño A3, sin soporte metálico, incluso colocación y desmontado.</t>
  </si>
  <si>
    <t>4.4</t>
  </si>
  <si>
    <t>USEV015</t>
  </si>
  <si>
    <t>Cartel informativo combinado de obra, de 1,0x0,70 m., sin soporte metálico, incluso colocación y desmontado.</t>
  </si>
  <si>
    <t>4.5</t>
  </si>
  <si>
    <t>USEVabb</t>
  </si>
  <si>
    <t>Señal de obra de peligro (TP), triangular, de tamaño grande (lado 135 mm), reflexiva de clase RA2 y troquelada, normalizada, con soporte metálico de hierro galvanizado 80x40x2 mm. y 1,5 m. de altura. Incluso anclajes para señales de código según norma UNE 135312, colocación, vigilancia, mantenimiento y desmontaje (amortizable en 4 usos).</t>
  </si>
  <si>
    <t>4.6</t>
  </si>
  <si>
    <t>USEVbbb</t>
  </si>
  <si>
    <t>Señal de obra de reglamentación (TR), circular, de tamaño grande (Ø 90 mm), reflexiva de clase RA2 y troquelada, normalizada, con soporte metálico de hierro galvanizado 80x40x2 mm. y 1,5 m. de altura. Incluso anclajes para señales de código según norma UNE 135312, colocación, vigilancia, mantenimiento y desmontaje (amortizable en 4 usos).</t>
  </si>
  <si>
    <t>4.7</t>
  </si>
  <si>
    <t>USEVcbb</t>
  </si>
  <si>
    <t>Señal de obra de indicación (TS 52-62), rectangular, de tamaño grande (1 m²), reflexiva de clase RA2 y troquelada, normalizada, con soporte metálico de hierro galvanizado 80x40x2 mm. y 1,5 m. de altura. Incluso anclajes para señales de código según norma UNE 135312, colocación, vigilancia, mantenimiento y desmontaje (amortizable en 4 usos).</t>
  </si>
  <si>
    <t>4.8</t>
  </si>
  <si>
    <t>USEB110</t>
  </si>
  <si>
    <t>Baliza luminosa intermitente (TL-2), lente 2 caras ámbar d=200 mm. y célula crepuscular automática, incluso soporte, colocación, mantenimiento de alimentación, reposición y retirada (amortizable en 3 usos).</t>
  </si>
  <si>
    <t>4.9</t>
  </si>
  <si>
    <t>USEB030</t>
  </si>
  <si>
    <t>Cono de tráfico reglamentario, de 50 cm. de altura (TB-6), en PVC, reflectante, incluso colocación y retirada (amortizable en 3 usos).</t>
  </si>
  <si>
    <t>4.10</t>
  </si>
  <si>
    <t>USED010</t>
  </si>
  <si>
    <t>Barrera de seguridad rígida (TD-1) de hormigón, incluido montaje y desmontaje (amortizable en 5 usos).</t>
  </si>
  <si>
    <t>4.11</t>
  </si>
  <si>
    <t>USED034</t>
  </si>
  <si>
    <t xml:space="preserve">Barrera de contención peatonal formada por vallas de 3,5 m de longitud por 2 m. de alto, formada por malla electrosoldada y postes de acero galvanizado, sobre pies de materiales plásticos (termoplástico reciclado negro) de al menos 24 kg de peso,  para cerramiento de la zona de obras, normalizada, incluso colocación y desmontaje, elementos de unión y soportes, preparación del terreno, cimentaciones y anclajes necesarios, totalmente colocada, herramientas y demás medios auxiliares (amortizable en 10 usos)._x000D_
_x000D_
</t>
  </si>
  <si>
    <t>4.12</t>
  </si>
  <si>
    <t>USED042</t>
  </si>
  <si>
    <t>Barrera de contención peatonal formada por vallas autónomas plásticas de 2,0 m. de longitud y 1,10 de altura, normalizada, provista de enganches laterales para la alineación y fijación, incluso sujeción al suelo, colocación y retirada (amortizable en 10 usos).</t>
  </si>
  <si>
    <t>4.13</t>
  </si>
  <si>
    <t>USSCM010</t>
  </si>
  <si>
    <t>Pasarela peatonal sobre zanja de ancho superior a 1,50 metros, para uso peatonal, con plataforma de 0,90 m de ancho mínimo, homologada, de capacidad máxima de carga 400 kg según UNE-EN 12811-3, incluso preparación de los apoyos, barandillas laterales extraíbles de 1 m de altura con rodapié y travesaño central, rampas de acceso, vallado de la embocadura de entrada y salida, señalización y medios auxiliares, incluido montaje y desmontaje, p.p. de mantenimiento durante la obra y reposición de materiales, totalmente colocada (amortizable en 10 usos).</t>
  </si>
  <si>
    <t>4.14</t>
  </si>
  <si>
    <t>USSCP030</t>
  </si>
  <si>
    <t>Plataforma para tráfico rodado, para cubrición de huecos, con bordes biselados, superficie antideslizante, manuportante, homologada, de clase resistente adecuada según UNE EN 124 y anclados al pavimento. Incluye colocación y retirada de la misma (amortizable en 20 usos).</t>
  </si>
  <si>
    <t>5</t>
  </si>
  <si>
    <t>C5</t>
  </si>
  <si>
    <t>GESTIÓN DE RESIDUOS</t>
  </si>
  <si>
    <t>5.1</t>
  </si>
  <si>
    <t>URCTC010</t>
  </si>
  <si>
    <t>Carga sobre camión de tierras, piedras, aridos o escombros, medido s/camión, con medios mecánicos, incluso  p.p. de costes indirectos.</t>
  </si>
  <si>
    <t>5.2</t>
  </si>
  <si>
    <t>URCTC020</t>
  </si>
  <si>
    <t>mk</t>
  </si>
  <si>
    <t>m3.km de transporte de tierras, piedras, áridos, escombros o cualquier otro residuo de la construcción o demolición  sobre camión, volumen medido sobre perfil, y distancia mínima por carretera medida en sentido de ida, incluso vuelta.</t>
  </si>
  <si>
    <t>5.3</t>
  </si>
  <si>
    <t>URCTCa</t>
  </si>
  <si>
    <t>Tasa en concepto de vertido de tierras y rocas sin contaminar (Código LER 17.05.04) en vertedero perteneciente a gestor autorizado en operaciones de eliminación (D5).</t>
  </si>
  <si>
    <t>5.4</t>
  </si>
  <si>
    <t>URCTCc</t>
  </si>
  <si>
    <t>Tasa en concepto de gestión en planta de tratamiento, perteneciente a gestor autorizado en operaciones de valorización R5, de residuos no peligrosos  de construcción o demolición pétreos (Códigos LER 17.01: Hormigón, ladrillos, tejas y materiales cerámicos) no seleccionados, mezclados con otros no inertes (maderas, papel, plásticos,etc).</t>
  </si>
  <si>
    <t>5.5</t>
  </si>
  <si>
    <t>URCTCd</t>
  </si>
  <si>
    <t>Tasa en concepto de gestión de residuos no peligrosos asimilables a urbanos o industriales no peligrosos, en instalaciones de gestor autorizado de residuos municipales.</t>
  </si>
  <si>
    <t>5.6</t>
  </si>
  <si>
    <t>USSA030R</t>
  </si>
  <si>
    <t>kg</t>
  </si>
  <si>
    <t>Segregación de los residuos que contengan amianto, provenientes de la excavación de una zanja en la que se encuentre una tubería de fibrocemento en desuso a desmontar. Incluye los trabajos de localización, desmontaje y retirada de materiales con amianto, incluso equipos de protección individual desechables para protección corporal y respiratoria, embalaje de los residuos en embalajes cerrados apropiados y con etiquetas reglamentarias que indiquen que contienen amianto. Incluye el transporte y el canon de gestión de los residuos con amianto por gestor autorizado.</t>
  </si>
  <si>
    <t>RESUMEN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</si>
</sst>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4" fontId="7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6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RM282239_02 Renovación de redes abastecimiento y saneamiento en Unzu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Hoja1!$D$162:$D$175</c:f>
              <c:strCache>
                <c:ptCount val="14"/>
                <c:pt idx="0">
                  <c:v>CONDUCCIONES</c:v>
                </c:pt>
                <c:pt idx="1">
                  <c:v>NUDO 1</c:v>
                </c:pt>
                <c:pt idx="2">
                  <c:v>NUDO 2</c:v>
                </c:pt>
                <c:pt idx="3">
                  <c:v>NUDO 3</c:v>
                </c:pt>
                <c:pt idx="4">
                  <c:v>NUDO 4</c:v>
                </c:pt>
                <c:pt idx="5">
                  <c:v>NUDO 5</c:v>
                </c:pt>
                <c:pt idx="6">
                  <c:v>NUDO 6</c:v>
                </c:pt>
                <c:pt idx="7">
                  <c:v>RED PROVISIONAL</c:v>
                </c:pt>
                <c:pt idx="8">
                  <c:v>VARIOS ABASTECIMIENTO</c:v>
                </c:pt>
                <c:pt idx="9">
                  <c:v>CONDUCCIONES</c:v>
                </c:pt>
                <c:pt idx="10">
                  <c:v>OBRAS DE FÁBRICA</c:v>
                </c:pt>
                <c:pt idx="11">
                  <c:v>SEGURIDAD Y SALUD</c:v>
                </c:pt>
                <c:pt idx="12">
                  <c:v>SEÑALIZACIÓN</c:v>
                </c:pt>
                <c:pt idx="13">
                  <c:v>GESTIÓN DE RESIDUOS</c:v>
                </c:pt>
              </c:strCache>
            </c:strRef>
          </c:cat>
          <c:val>
            <c:numRef>
              <c:f>Hoja1!$G$162:$G$175</c:f>
              <c:numCache>
                <c:formatCode>#,##0.00</c:formatCode>
                <c:ptCount val="14"/>
                <c:pt idx="0">
                  <c:v>39361.730000000003</c:v>
                </c:pt>
                <c:pt idx="1">
                  <c:v>2926.64</c:v>
                </c:pt>
                <c:pt idx="2">
                  <c:v>2488.1999999999998</c:v>
                </c:pt>
                <c:pt idx="3">
                  <c:v>2284.09</c:v>
                </c:pt>
                <c:pt idx="4">
                  <c:v>2270.84</c:v>
                </c:pt>
                <c:pt idx="5">
                  <c:v>2255.2600000000002</c:v>
                </c:pt>
                <c:pt idx="6">
                  <c:v>2255.2600000000002</c:v>
                </c:pt>
                <c:pt idx="7">
                  <c:v>3259.66</c:v>
                </c:pt>
                <c:pt idx="8">
                  <c:v>4230.53</c:v>
                </c:pt>
                <c:pt idx="9">
                  <c:v>54124.9</c:v>
                </c:pt>
                <c:pt idx="10">
                  <c:v>22946.49</c:v>
                </c:pt>
                <c:pt idx="11">
                  <c:v>1723.25</c:v>
                </c:pt>
                <c:pt idx="12">
                  <c:v>6200.05</c:v>
                </c:pt>
                <c:pt idx="13">
                  <c:v>16753.509999999998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74-470A-8B7B-835A806DE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800"/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176</xdr:row>
      <xdr:rowOff>0</xdr:rowOff>
    </xdr:from>
    <xdr:to>
      <xdr:col>7</xdr:col>
      <xdr:colOff>0</xdr:colOff>
      <xdr:row>193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3B0885-27CA-EEE9-B255-C4EAE28D4C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E3AB-219C-4DBD-BDEB-3E9EC6C26A37}">
  <dimension ref="A1:G175"/>
  <sheetViews>
    <sheetView tabSelected="1" workbookViewId="0"/>
  </sheetViews>
  <sheetFormatPr baseColWidth="10" defaultRowHeight="15" x14ac:dyDescent="0.25"/>
  <cols>
    <col min="1" max="1" width="7.42578125" bestFit="1" customWidth="1"/>
    <col min="2" max="2" width="13.42578125" bestFit="1" customWidth="1"/>
    <col min="3" max="3" width="4.42578125" bestFit="1" customWidth="1"/>
    <col min="4" max="4" width="64.7109375" style="8" customWidth="1"/>
    <col min="5" max="5" width="10.140625" style="7" bestFit="1" customWidth="1"/>
    <col min="6" max="6" width="8.140625" style="2" bestFit="1" customWidth="1"/>
    <col min="7" max="7" width="10.140625" style="6" bestFit="1" customWidth="1"/>
  </cols>
  <sheetData>
    <row r="1" spans="1:7" s="3" customFormat="1" ht="25.5" x14ac:dyDescent="0.2">
      <c r="A1" s="9"/>
      <c r="B1" s="9"/>
      <c r="C1" s="9"/>
      <c r="D1" s="32" t="s">
        <v>0</v>
      </c>
      <c r="E1" s="10"/>
      <c r="F1" s="10"/>
      <c r="G1" s="10"/>
    </row>
    <row r="2" spans="1:7" s="3" customFormat="1" ht="12.75" x14ac:dyDescent="0.2">
      <c r="A2" s="9"/>
      <c r="B2" s="9"/>
      <c r="C2" s="9"/>
      <c r="D2" s="32"/>
      <c r="E2" s="11"/>
      <c r="F2" s="12"/>
      <c r="G2" s="13"/>
    </row>
    <row r="3" spans="1:7" s="4" customFormat="1" ht="11.25" x14ac:dyDescent="0.2">
      <c r="A3" s="14" t="s">
        <v>1</v>
      </c>
      <c r="B3" s="14" t="s">
        <v>2</v>
      </c>
      <c r="C3" s="14" t="s">
        <v>3</v>
      </c>
      <c r="D3" s="33" t="s">
        <v>4</v>
      </c>
      <c r="E3" s="15" t="s">
        <v>5</v>
      </c>
      <c r="F3" s="16" t="s">
        <v>6</v>
      </c>
      <c r="G3" s="17" t="s">
        <v>7</v>
      </c>
    </row>
    <row r="4" spans="1:7" x14ac:dyDescent="0.25">
      <c r="A4" s="18"/>
      <c r="B4" s="18"/>
      <c r="C4" s="18"/>
      <c r="D4" s="28"/>
      <c r="E4" s="19"/>
      <c r="F4" s="20"/>
      <c r="G4" s="21"/>
    </row>
    <row r="5" spans="1:7" s="5" customFormat="1" ht="25.5" x14ac:dyDescent="0.2">
      <c r="A5" s="22"/>
      <c r="B5" s="22"/>
      <c r="C5" s="22"/>
      <c r="D5" s="34" t="s">
        <v>0</v>
      </c>
      <c r="E5" s="23"/>
      <c r="F5" s="24"/>
      <c r="G5" s="25">
        <f>G7+G100+G130+G134+G151</f>
        <v>163080.41</v>
      </c>
    </row>
    <row r="6" spans="1:7" x14ac:dyDescent="0.25">
      <c r="A6" s="18"/>
      <c r="B6" s="18"/>
      <c r="C6" s="18"/>
      <c r="D6" s="28"/>
      <c r="E6" s="19"/>
      <c r="F6" s="20"/>
      <c r="G6" s="21"/>
    </row>
    <row r="7" spans="1:7" s="5" customFormat="1" ht="12.75" x14ac:dyDescent="0.2">
      <c r="A7" s="26" t="s">
        <v>8</v>
      </c>
      <c r="B7" s="26" t="s">
        <v>9</v>
      </c>
      <c r="C7" s="22"/>
      <c r="D7" s="34" t="s">
        <v>10</v>
      </c>
      <c r="E7" s="23"/>
      <c r="F7" s="24"/>
      <c r="G7" s="25">
        <f>G9+G22+G84+G91</f>
        <v>61332.21</v>
      </c>
    </row>
    <row r="8" spans="1:7" x14ac:dyDescent="0.25">
      <c r="A8" s="18"/>
      <c r="B8" s="18"/>
      <c r="C8" s="18"/>
      <c r="D8" s="28"/>
      <c r="E8" s="19"/>
      <c r="F8" s="20"/>
      <c r="G8" s="21"/>
    </row>
    <row r="9" spans="1:7" s="5" customFormat="1" ht="12.75" x14ac:dyDescent="0.2">
      <c r="A9" s="26" t="s">
        <v>11</v>
      </c>
      <c r="B9" s="26" t="s">
        <v>12</v>
      </c>
      <c r="C9" s="22"/>
      <c r="D9" s="34" t="s">
        <v>13</v>
      </c>
      <c r="E9" s="23"/>
      <c r="F9" s="24"/>
      <c r="G9" s="25">
        <f>SUM(G11:G20)</f>
        <v>39361.730000000003</v>
      </c>
    </row>
    <row r="10" spans="1:7" x14ac:dyDescent="0.25">
      <c r="A10" s="18"/>
      <c r="B10" s="18"/>
      <c r="C10" s="18"/>
      <c r="D10" s="28"/>
      <c r="E10" s="19"/>
      <c r="F10" s="20"/>
      <c r="G10" s="21"/>
    </row>
    <row r="11" spans="1:7" ht="165" x14ac:dyDescent="0.25">
      <c r="A11" s="27" t="s">
        <v>14</v>
      </c>
      <c r="B11" s="27" t="s">
        <v>15</v>
      </c>
      <c r="C11" s="18" t="s">
        <v>16</v>
      </c>
      <c r="D11" s="28" t="s">
        <v>17</v>
      </c>
      <c r="E11" s="19">
        <v>224.66</v>
      </c>
      <c r="F11" s="20">
        <v>14.82</v>
      </c>
      <c r="G11" s="21">
        <f>E11*F11</f>
        <v>3329.46</v>
      </c>
    </row>
    <row r="12" spans="1:7" ht="60" x14ac:dyDescent="0.25">
      <c r="A12" s="27" t="s">
        <v>18</v>
      </c>
      <c r="B12" s="27" t="s">
        <v>19</v>
      </c>
      <c r="C12" s="18" t="s">
        <v>16</v>
      </c>
      <c r="D12" s="28" t="s">
        <v>20</v>
      </c>
      <c r="E12" s="19">
        <v>46.62</v>
      </c>
      <c r="F12" s="20">
        <v>24.19</v>
      </c>
      <c r="G12" s="21">
        <f>E12*F12</f>
        <v>1127.74</v>
      </c>
    </row>
    <row r="13" spans="1:7" ht="90" x14ac:dyDescent="0.25">
      <c r="A13" s="27" t="s">
        <v>21</v>
      </c>
      <c r="B13" s="27" t="s">
        <v>22</v>
      </c>
      <c r="C13" s="18" t="s">
        <v>16</v>
      </c>
      <c r="D13" s="28" t="s">
        <v>23</v>
      </c>
      <c r="E13" s="19">
        <v>178.04</v>
      </c>
      <c r="F13" s="20">
        <v>24.41</v>
      </c>
      <c r="G13" s="21">
        <f>E13*F13</f>
        <v>4345.96</v>
      </c>
    </row>
    <row r="14" spans="1:7" ht="105" x14ac:dyDescent="0.25">
      <c r="A14" s="27" t="s">
        <v>24</v>
      </c>
      <c r="B14" s="27" t="s">
        <v>25</v>
      </c>
      <c r="C14" s="18" t="s">
        <v>16</v>
      </c>
      <c r="D14" s="28" t="s">
        <v>26</v>
      </c>
      <c r="E14" s="19">
        <v>6</v>
      </c>
      <c r="F14" s="20">
        <v>13.79</v>
      </c>
      <c r="G14" s="21">
        <f>E14*F14</f>
        <v>82.74</v>
      </c>
    </row>
    <row r="15" spans="1:7" ht="120" x14ac:dyDescent="0.25">
      <c r="A15" s="27" t="s">
        <v>27</v>
      </c>
      <c r="B15" s="27" t="s">
        <v>28</v>
      </c>
      <c r="C15" s="18" t="s">
        <v>29</v>
      </c>
      <c r="D15" s="28" t="s">
        <v>30</v>
      </c>
      <c r="E15" s="19">
        <v>4</v>
      </c>
      <c r="F15" s="20">
        <v>110.43</v>
      </c>
      <c r="G15" s="21">
        <f>E15*F15</f>
        <v>441.72</v>
      </c>
    </row>
    <row r="16" spans="1:7" ht="105" x14ac:dyDescent="0.25">
      <c r="A16" s="27" t="s">
        <v>31</v>
      </c>
      <c r="B16" s="27" t="s">
        <v>32</v>
      </c>
      <c r="C16" s="18" t="s">
        <v>33</v>
      </c>
      <c r="D16" s="28" t="s">
        <v>34</v>
      </c>
      <c r="E16" s="19">
        <v>222</v>
      </c>
      <c r="F16" s="20">
        <v>33.92</v>
      </c>
      <c r="G16" s="21">
        <f>E16*F16</f>
        <v>7530.24</v>
      </c>
    </row>
    <row r="17" spans="1:7" ht="75" x14ac:dyDescent="0.25">
      <c r="A17" s="27" t="s">
        <v>35</v>
      </c>
      <c r="B17" s="27" t="s">
        <v>36</v>
      </c>
      <c r="C17" s="18" t="s">
        <v>33</v>
      </c>
      <c r="D17" s="28" t="s">
        <v>37</v>
      </c>
      <c r="E17" s="19">
        <v>30</v>
      </c>
      <c r="F17" s="20">
        <v>6.29</v>
      </c>
      <c r="G17" s="21">
        <f>E17*F17</f>
        <v>188.7</v>
      </c>
    </row>
    <row r="18" spans="1:7" ht="90" x14ac:dyDescent="0.25">
      <c r="A18" s="27" t="s">
        <v>38</v>
      </c>
      <c r="B18" s="27" t="s">
        <v>39</v>
      </c>
      <c r="C18" s="18" t="s">
        <v>29</v>
      </c>
      <c r="D18" s="28" t="s">
        <v>40</v>
      </c>
      <c r="E18" s="19">
        <v>17</v>
      </c>
      <c r="F18" s="20">
        <v>820.26</v>
      </c>
      <c r="G18" s="21">
        <f>E18*F18</f>
        <v>13944.42</v>
      </c>
    </row>
    <row r="19" spans="1:7" ht="135" x14ac:dyDescent="0.25">
      <c r="A19" s="27" t="s">
        <v>41</v>
      </c>
      <c r="B19" s="27" t="s">
        <v>42</v>
      </c>
      <c r="C19" s="18" t="s">
        <v>29</v>
      </c>
      <c r="D19" s="28" t="s">
        <v>43</v>
      </c>
      <c r="E19" s="19">
        <v>17</v>
      </c>
      <c r="F19" s="20">
        <v>438.45</v>
      </c>
      <c r="G19" s="21">
        <f>E19*F19</f>
        <v>7453.65</v>
      </c>
    </row>
    <row r="20" spans="1:7" ht="105" x14ac:dyDescent="0.25">
      <c r="A20" s="27" t="s">
        <v>44</v>
      </c>
      <c r="B20" s="27" t="s">
        <v>45</v>
      </c>
      <c r="C20" s="18" t="s">
        <v>46</v>
      </c>
      <c r="D20" s="28" t="s">
        <v>47</v>
      </c>
      <c r="E20" s="19">
        <v>30</v>
      </c>
      <c r="F20" s="20">
        <v>30.57</v>
      </c>
      <c r="G20" s="21">
        <f>E20*F20</f>
        <v>917.1</v>
      </c>
    </row>
    <row r="21" spans="1:7" x14ac:dyDescent="0.25">
      <c r="A21" s="18"/>
      <c r="B21" s="18"/>
      <c r="C21" s="18"/>
      <c r="D21" s="28"/>
      <c r="E21" s="19"/>
      <c r="F21" s="20"/>
      <c r="G21" s="21"/>
    </row>
    <row r="22" spans="1:7" s="5" customFormat="1" ht="12.75" x14ac:dyDescent="0.2">
      <c r="A22" s="26" t="s">
        <v>48</v>
      </c>
      <c r="B22" s="26" t="s">
        <v>49</v>
      </c>
      <c r="C22" s="22"/>
      <c r="D22" s="34" t="s">
        <v>50</v>
      </c>
      <c r="E22" s="23"/>
      <c r="F22" s="24"/>
      <c r="G22" s="25">
        <f>G24+G35+G47+G57+G65+G75</f>
        <v>14480.29</v>
      </c>
    </row>
    <row r="23" spans="1:7" x14ac:dyDescent="0.25">
      <c r="A23" s="18"/>
      <c r="B23" s="18"/>
      <c r="C23" s="18"/>
      <c r="D23" s="28"/>
      <c r="E23" s="19"/>
      <c r="F23" s="20"/>
      <c r="G23" s="21"/>
    </row>
    <row r="24" spans="1:7" s="5" customFormat="1" ht="12.75" x14ac:dyDescent="0.2">
      <c r="A24" s="26" t="s">
        <v>51</v>
      </c>
      <c r="B24" s="26" t="s">
        <v>52</v>
      </c>
      <c r="C24" s="22"/>
      <c r="D24" s="34" t="s">
        <v>53</v>
      </c>
      <c r="E24" s="23"/>
      <c r="F24" s="24"/>
      <c r="G24" s="25">
        <f>SUM(G26:G33)</f>
        <v>2926.64</v>
      </c>
    </row>
    <row r="25" spans="1:7" x14ac:dyDescent="0.25">
      <c r="A25" s="18"/>
      <c r="B25" s="18"/>
      <c r="C25" s="18"/>
      <c r="D25" s="28"/>
      <c r="E25" s="19"/>
      <c r="F25" s="20"/>
      <c r="G25" s="21"/>
    </row>
    <row r="26" spans="1:7" ht="60" x14ac:dyDescent="0.25">
      <c r="A26" s="27" t="s">
        <v>54</v>
      </c>
      <c r="B26" s="27" t="s">
        <v>55</v>
      </c>
      <c r="C26" s="18" t="s">
        <v>16</v>
      </c>
      <c r="D26" s="28" t="s">
        <v>56</v>
      </c>
      <c r="E26" s="19">
        <v>1</v>
      </c>
      <c r="F26" s="20">
        <v>171.85</v>
      </c>
      <c r="G26" s="21">
        <f>E26*F26</f>
        <v>171.85</v>
      </c>
    </row>
    <row r="27" spans="1:7" ht="105" x14ac:dyDescent="0.25">
      <c r="A27" s="27" t="s">
        <v>57</v>
      </c>
      <c r="B27" s="27" t="s">
        <v>58</v>
      </c>
      <c r="C27" s="18" t="s">
        <v>29</v>
      </c>
      <c r="D27" s="28" t="s">
        <v>59</v>
      </c>
      <c r="E27" s="19">
        <v>1</v>
      </c>
      <c r="F27" s="20">
        <v>126.7</v>
      </c>
      <c r="G27" s="21">
        <f>E27*F27</f>
        <v>126.7</v>
      </c>
    </row>
    <row r="28" spans="1:7" ht="105" x14ac:dyDescent="0.25">
      <c r="A28" s="27" t="s">
        <v>60</v>
      </c>
      <c r="B28" s="27" t="s">
        <v>61</v>
      </c>
      <c r="C28" s="18" t="s">
        <v>29</v>
      </c>
      <c r="D28" s="28" t="s">
        <v>62</v>
      </c>
      <c r="E28" s="19">
        <v>1</v>
      </c>
      <c r="F28" s="20">
        <v>558.21</v>
      </c>
      <c r="G28" s="21">
        <f>E28*F28</f>
        <v>558.21</v>
      </c>
    </row>
    <row r="29" spans="1:7" ht="105" x14ac:dyDescent="0.25">
      <c r="A29" s="27" t="s">
        <v>63</v>
      </c>
      <c r="B29" s="27" t="s">
        <v>64</v>
      </c>
      <c r="C29" s="18" t="s">
        <v>29</v>
      </c>
      <c r="D29" s="28" t="s">
        <v>65</v>
      </c>
      <c r="E29" s="19">
        <v>1</v>
      </c>
      <c r="F29" s="20">
        <v>198.52</v>
      </c>
      <c r="G29" s="21">
        <f>E29*F29</f>
        <v>198.52</v>
      </c>
    </row>
    <row r="30" spans="1:7" ht="90" x14ac:dyDescent="0.25">
      <c r="A30" s="27" t="s">
        <v>66</v>
      </c>
      <c r="B30" s="27" t="s">
        <v>67</v>
      </c>
      <c r="C30" s="18" t="s">
        <v>29</v>
      </c>
      <c r="D30" s="28" t="s">
        <v>68</v>
      </c>
      <c r="E30" s="19">
        <v>1</v>
      </c>
      <c r="F30" s="20">
        <v>120.74</v>
      </c>
      <c r="G30" s="21">
        <f>E30*F30</f>
        <v>120.74</v>
      </c>
    </row>
    <row r="31" spans="1:7" ht="90" x14ac:dyDescent="0.25">
      <c r="A31" s="27" t="s">
        <v>69</v>
      </c>
      <c r="B31" s="27" t="s">
        <v>70</v>
      </c>
      <c r="C31" s="18" t="s">
        <v>29</v>
      </c>
      <c r="D31" s="28" t="s">
        <v>71</v>
      </c>
      <c r="E31" s="19">
        <v>2</v>
      </c>
      <c r="F31" s="20">
        <v>132.52000000000001</v>
      </c>
      <c r="G31" s="21">
        <f>E31*F31</f>
        <v>265.04000000000002</v>
      </c>
    </row>
    <row r="32" spans="1:7" ht="105" x14ac:dyDescent="0.25">
      <c r="A32" s="27" t="s">
        <v>72</v>
      </c>
      <c r="B32" s="27" t="s">
        <v>73</v>
      </c>
      <c r="C32" s="18" t="s">
        <v>29</v>
      </c>
      <c r="D32" s="28" t="s">
        <v>74</v>
      </c>
      <c r="E32" s="19">
        <v>1</v>
      </c>
      <c r="F32" s="20">
        <v>105.52</v>
      </c>
      <c r="G32" s="21">
        <f>E32*F32</f>
        <v>105.52</v>
      </c>
    </row>
    <row r="33" spans="1:7" ht="90" x14ac:dyDescent="0.25">
      <c r="A33" s="27" t="s">
        <v>75</v>
      </c>
      <c r="B33" s="27" t="s">
        <v>76</v>
      </c>
      <c r="C33" s="18" t="s">
        <v>29</v>
      </c>
      <c r="D33" s="28" t="s">
        <v>77</v>
      </c>
      <c r="E33" s="19">
        <v>1</v>
      </c>
      <c r="F33" s="20">
        <v>1380.06</v>
      </c>
      <c r="G33" s="21">
        <f>E33*F33</f>
        <v>1380.06</v>
      </c>
    </row>
    <row r="34" spans="1:7" x14ac:dyDescent="0.25">
      <c r="A34" s="18"/>
      <c r="B34" s="18"/>
      <c r="C34" s="18"/>
      <c r="D34" s="28"/>
      <c r="E34" s="19"/>
      <c r="F34" s="20"/>
      <c r="G34" s="21"/>
    </row>
    <row r="35" spans="1:7" s="5" customFormat="1" ht="12.75" x14ac:dyDescent="0.2">
      <c r="A35" s="26" t="s">
        <v>78</v>
      </c>
      <c r="B35" s="26" t="s">
        <v>79</v>
      </c>
      <c r="C35" s="22"/>
      <c r="D35" s="34" t="s">
        <v>80</v>
      </c>
      <c r="E35" s="23"/>
      <c r="F35" s="24"/>
      <c r="G35" s="25">
        <f>SUM(G37:G44)</f>
        <v>2488.1999999999998</v>
      </c>
    </row>
    <row r="36" spans="1:7" x14ac:dyDescent="0.25">
      <c r="A36" s="18"/>
      <c r="B36" s="18"/>
      <c r="C36" s="18"/>
      <c r="D36" s="28"/>
      <c r="E36" s="19"/>
      <c r="F36" s="20"/>
      <c r="G36" s="21"/>
    </row>
    <row r="37" spans="1:7" ht="90" x14ac:dyDescent="0.25">
      <c r="A37" s="27" t="s">
        <v>81</v>
      </c>
      <c r="B37" s="27" t="s">
        <v>82</v>
      </c>
      <c r="C37" s="18" t="s">
        <v>29</v>
      </c>
      <c r="D37" s="28" t="s">
        <v>83</v>
      </c>
      <c r="E37" s="19">
        <v>1</v>
      </c>
      <c r="F37" s="20">
        <v>128.29</v>
      </c>
      <c r="G37" s="21">
        <f>E37*F37</f>
        <v>128.29</v>
      </c>
    </row>
    <row r="38" spans="1:7" ht="75" x14ac:dyDescent="0.25">
      <c r="A38" s="27" t="s">
        <v>84</v>
      </c>
      <c r="B38" s="27" t="s">
        <v>85</v>
      </c>
      <c r="C38" s="18" t="s">
        <v>29</v>
      </c>
      <c r="D38" s="28" t="s">
        <v>86</v>
      </c>
      <c r="E38" s="19">
        <v>1</v>
      </c>
      <c r="F38" s="20">
        <v>101.28</v>
      </c>
      <c r="G38" s="21">
        <f>E38*F38</f>
        <v>101.28</v>
      </c>
    </row>
    <row r="39" spans="1:7" ht="105" x14ac:dyDescent="0.25">
      <c r="A39" s="27" t="s">
        <v>87</v>
      </c>
      <c r="B39" s="27" t="s">
        <v>61</v>
      </c>
      <c r="C39" s="18" t="s">
        <v>29</v>
      </c>
      <c r="D39" s="28" t="s">
        <v>62</v>
      </c>
      <c r="E39" s="19">
        <v>1</v>
      </c>
      <c r="F39" s="20">
        <v>558.21</v>
      </c>
      <c r="G39" s="21">
        <f>E39*F39</f>
        <v>558.21</v>
      </c>
    </row>
    <row r="40" spans="1:7" ht="45" x14ac:dyDescent="0.25">
      <c r="A40" s="27" t="s">
        <v>88</v>
      </c>
      <c r="B40" s="27" t="s">
        <v>89</v>
      </c>
      <c r="C40" s="18" t="s">
        <v>29</v>
      </c>
      <c r="D40" s="28" t="s">
        <v>90</v>
      </c>
      <c r="E40" s="19">
        <v>1</v>
      </c>
      <c r="F40" s="20">
        <v>88.08</v>
      </c>
      <c r="G40" s="21">
        <f>E40*F40</f>
        <v>88.08</v>
      </c>
    </row>
    <row r="41" spans="1:7" ht="90" x14ac:dyDescent="0.25">
      <c r="A41" s="27" t="s">
        <v>91</v>
      </c>
      <c r="B41" s="27" t="s">
        <v>67</v>
      </c>
      <c r="C41" s="18" t="s">
        <v>29</v>
      </c>
      <c r="D41" s="28" t="s">
        <v>68</v>
      </c>
      <c r="E41" s="19">
        <v>1</v>
      </c>
      <c r="F41" s="20">
        <v>120.74</v>
      </c>
      <c r="G41" s="21">
        <f>E41*F41</f>
        <v>120.74</v>
      </c>
    </row>
    <row r="42" spans="1:7" ht="90" x14ac:dyDescent="0.25">
      <c r="A42" s="27" t="s">
        <v>92</v>
      </c>
      <c r="B42" s="27" t="s">
        <v>70</v>
      </c>
      <c r="C42" s="18" t="s">
        <v>29</v>
      </c>
      <c r="D42" s="28" t="s">
        <v>71</v>
      </c>
      <c r="E42" s="19">
        <v>1</v>
      </c>
      <c r="F42" s="20">
        <v>132.52000000000001</v>
      </c>
      <c r="G42" s="21">
        <f>E42*F42</f>
        <v>132.52000000000001</v>
      </c>
    </row>
    <row r="43" spans="1:7" ht="105" x14ac:dyDescent="0.25">
      <c r="A43" s="27" t="s">
        <v>93</v>
      </c>
      <c r="B43" s="27" t="s">
        <v>73</v>
      </c>
      <c r="C43" s="18" t="s">
        <v>29</v>
      </c>
      <c r="D43" s="28" t="s">
        <v>74</v>
      </c>
      <c r="E43" s="19">
        <v>1</v>
      </c>
      <c r="F43" s="20">
        <v>105.52</v>
      </c>
      <c r="G43" s="21">
        <f>E43*F43</f>
        <v>105.52</v>
      </c>
    </row>
    <row r="44" spans="1:7" ht="90" x14ac:dyDescent="0.25">
      <c r="A44" s="27" t="s">
        <v>94</v>
      </c>
      <c r="B44" s="27" t="s">
        <v>95</v>
      </c>
      <c r="C44" s="18" t="s">
        <v>29</v>
      </c>
      <c r="D44" s="28" t="s">
        <v>96</v>
      </c>
      <c r="E44" s="19">
        <v>1</v>
      </c>
      <c r="F44" s="20">
        <v>1253.56</v>
      </c>
      <c r="G44" s="21">
        <f>E44*F44</f>
        <v>1253.56</v>
      </c>
    </row>
    <row r="45" spans="1:7" x14ac:dyDescent="0.25">
      <c r="A45" s="18"/>
      <c r="B45" s="18"/>
      <c r="C45" s="18"/>
      <c r="D45" s="28"/>
      <c r="E45" s="19"/>
      <c r="F45" s="20"/>
      <c r="G45" s="21"/>
    </row>
    <row r="46" spans="1:7" x14ac:dyDescent="0.25">
      <c r="A46" s="18"/>
      <c r="B46" s="18"/>
      <c r="C46" s="18"/>
      <c r="D46" s="28"/>
      <c r="E46" s="19"/>
      <c r="F46" s="20"/>
      <c r="G46" s="21"/>
    </row>
    <row r="47" spans="1:7" s="5" customFormat="1" ht="12.75" x14ac:dyDescent="0.2">
      <c r="A47" s="26" t="s">
        <v>97</v>
      </c>
      <c r="B47" s="26" t="s">
        <v>98</v>
      </c>
      <c r="C47" s="22"/>
      <c r="D47" s="34" t="s">
        <v>99</v>
      </c>
      <c r="E47" s="23"/>
      <c r="F47" s="24"/>
      <c r="G47" s="25">
        <f>SUM(G49:G55)</f>
        <v>2284.09</v>
      </c>
    </row>
    <row r="48" spans="1:7" x14ac:dyDescent="0.25">
      <c r="A48" s="18"/>
      <c r="B48" s="18"/>
      <c r="C48" s="18"/>
      <c r="D48" s="28"/>
      <c r="E48" s="19"/>
      <c r="F48" s="20"/>
      <c r="G48" s="21"/>
    </row>
    <row r="49" spans="1:7" ht="90" x14ac:dyDescent="0.25">
      <c r="A49" s="27" t="s">
        <v>100</v>
      </c>
      <c r="B49" s="27" t="s">
        <v>67</v>
      </c>
      <c r="C49" s="18" t="s">
        <v>29</v>
      </c>
      <c r="D49" s="28" t="s">
        <v>68</v>
      </c>
      <c r="E49" s="19">
        <v>1</v>
      </c>
      <c r="F49" s="20">
        <v>120.74</v>
      </c>
      <c r="G49" s="21">
        <f>E49*F49</f>
        <v>120.74</v>
      </c>
    </row>
    <row r="50" spans="1:7" ht="90" x14ac:dyDescent="0.25">
      <c r="A50" s="27" t="s">
        <v>101</v>
      </c>
      <c r="B50" s="27" t="s">
        <v>70</v>
      </c>
      <c r="C50" s="18" t="s">
        <v>29</v>
      </c>
      <c r="D50" s="28" t="s">
        <v>71</v>
      </c>
      <c r="E50" s="19">
        <v>2</v>
      </c>
      <c r="F50" s="20">
        <v>132.52000000000001</v>
      </c>
      <c r="G50" s="21">
        <f>E50*F50</f>
        <v>265.04000000000002</v>
      </c>
    </row>
    <row r="51" spans="1:7" ht="105" x14ac:dyDescent="0.25">
      <c r="A51" s="27" t="s">
        <v>102</v>
      </c>
      <c r="B51" s="27" t="s">
        <v>58</v>
      </c>
      <c r="C51" s="18" t="s">
        <v>29</v>
      </c>
      <c r="D51" s="28" t="s">
        <v>59</v>
      </c>
      <c r="E51" s="19">
        <v>1</v>
      </c>
      <c r="F51" s="20">
        <v>126.7</v>
      </c>
      <c r="G51" s="21">
        <f>E51*F51</f>
        <v>126.7</v>
      </c>
    </row>
    <row r="52" spans="1:7" ht="90" x14ac:dyDescent="0.25">
      <c r="A52" s="27" t="s">
        <v>103</v>
      </c>
      <c r="B52" s="27" t="s">
        <v>104</v>
      </c>
      <c r="C52" s="18" t="s">
        <v>29</v>
      </c>
      <c r="D52" s="28" t="s">
        <v>105</v>
      </c>
      <c r="E52" s="19">
        <v>1</v>
      </c>
      <c r="F52" s="20">
        <v>1295.72</v>
      </c>
      <c r="G52" s="21">
        <f>E52*F52</f>
        <v>1295.72</v>
      </c>
    </row>
    <row r="53" spans="1:7" ht="105" x14ac:dyDescent="0.25">
      <c r="A53" s="27" t="s">
        <v>106</v>
      </c>
      <c r="B53" s="27" t="s">
        <v>64</v>
      </c>
      <c r="C53" s="18" t="s">
        <v>29</v>
      </c>
      <c r="D53" s="28" t="s">
        <v>65</v>
      </c>
      <c r="E53" s="19">
        <v>1</v>
      </c>
      <c r="F53" s="20">
        <v>198.52</v>
      </c>
      <c r="G53" s="21">
        <f>E53*F53</f>
        <v>198.52</v>
      </c>
    </row>
    <row r="54" spans="1:7" ht="105" x14ac:dyDescent="0.25">
      <c r="A54" s="27" t="s">
        <v>107</v>
      </c>
      <c r="B54" s="27" t="s">
        <v>73</v>
      </c>
      <c r="C54" s="18" t="s">
        <v>29</v>
      </c>
      <c r="D54" s="28" t="s">
        <v>74</v>
      </c>
      <c r="E54" s="19">
        <v>1</v>
      </c>
      <c r="F54" s="20">
        <v>105.52</v>
      </c>
      <c r="G54" s="21">
        <f>E54*F54</f>
        <v>105.52</v>
      </c>
    </row>
    <row r="55" spans="1:7" ht="60" x14ac:dyDescent="0.25">
      <c r="A55" s="27" t="s">
        <v>108</v>
      </c>
      <c r="B55" s="27" t="s">
        <v>55</v>
      </c>
      <c r="C55" s="18" t="s">
        <v>16</v>
      </c>
      <c r="D55" s="28" t="s">
        <v>56</v>
      </c>
      <c r="E55" s="19">
        <v>1</v>
      </c>
      <c r="F55" s="20">
        <v>171.85</v>
      </c>
      <c r="G55" s="21">
        <f>E55*F55</f>
        <v>171.85</v>
      </c>
    </row>
    <row r="56" spans="1:7" x14ac:dyDescent="0.25">
      <c r="A56" s="18"/>
      <c r="B56" s="18"/>
      <c r="C56" s="18"/>
      <c r="D56" s="28"/>
      <c r="E56" s="19"/>
      <c r="F56" s="20"/>
      <c r="G56" s="21"/>
    </row>
    <row r="57" spans="1:7" s="5" customFormat="1" ht="12.75" x14ac:dyDescent="0.2">
      <c r="A57" s="26" t="s">
        <v>109</v>
      </c>
      <c r="B57" s="26" t="s">
        <v>110</v>
      </c>
      <c r="C57" s="22"/>
      <c r="D57" s="34" t="s">
        <v>111</v>
      </c>
      <c r="E57" s="23"/>
      <c r="F57" s="24"/>
      <c r="G57" s="25">
        <f>SUM(G59:G63)</f>
        <v>2270.84</v>
      </c>
    </row>
    <row r="58" spans="1:7" x14ac:dyDescent="0.25">
      <c r="A58" s="18"/>
      <c r="B58" s="18"/>
      <c r="C58" s="18"/>
      <c r="D58" s="28"/>
      <c r="E58" s="19"/>
      <c r="F58" s="20"/>
      <c r="G58" s="21"/>
    </row>
    <row r="59" spans="1:7" ht="90" x14ac:dyDescent="0.25">
      <c r="A59" s="27" t="s">
        <v>112</v>
      </c>
      <c r="B59" s="27" t="s">
        <v>113</v>
      </c>
      <c r="C59" s="18" t="s">
        <v>29</v>
      </c>
      <c r="D59" s="28" t="s">
        <v>114</v>
      </c>
      <c r="E59" s="19">
        <v>1</v>
      </c>
      <c r="F59" s="20">
        <v>699.29</v>
      </c>
      <c r="G59" s="21">
        <f>E59*F59</f>
        <v>699.29</v>
      </c>
    </row>
    <row r="60" spans="1:7" ht="90" x14ac:dyDescent="0.25">
      <c r="A60" s="27" t="s">
        <v>115</v>
      </c>
      <c r="B60" s="27" t="s">
        <v>116</v>
      </c>
      <c r="C60" s="18" t="s">
        <v>29</v>
      </c>
      <c r="D60" s="28" t="s">
        <v>117</v>
      </c>
      <c r="E60" s="19">
        <v>1</v>
      </c>
      <c r="F60" s="20">
        <v>239.37</v>
      </c>
      <c r="G60" s="21">
        <f>E60*F60</f>
        <v>239.37</v>
      </c>
    </row>
    <row r="61" spans="1:7" ht="90" x14ac:dyDescent="0.25">
      <c r="A61" s="27" t="s">
        <v>118</v>
      </c>
      <c r="B61" s="27" t="s">
        <v>70</v>
      </c>
      <c r="C61" s="18" t="s">
        <v>29</v>
      </c>
      <c r="D61" s="28" t="s">
        <v>71</v>
      </c>
      <c r="E61" s="19">
        <v>1</v>
      </c>
      <c r="F61" s="20">
        <v>132.52000000000001</v>
      </c>
      <c r="G61" s="21">
        <f>E61*F61</f>
        <v>132.52000000000001</v>
      </c>
    </row>
    <row r="62" spans="1:7" ht="90" x14ac:dyDescent="0.25">
      <c r="A62" s="27" t="s">
        <v>119</v>
      </c>
      <c r="B62" s="27" t="s">
        <v>120</v>
      </c>
      <c r="C62" s="18" t="s">
        <v>46</v>
      </c>
      <c r="D62" s="28" t="s">
        <v>121</v>
      </c>
      <c r="E62" s="19">
        <v>0.5</v>
      </c>
      <c r="F62" s="20">
        <v>261.17</v>
      </c>
      <c r="G62" s="21">
        <f>E62*F62</f>
        <v>130.59</v>
      </c>
    </row>
    <row r="63" spans="1:7" ht="90" x14ac:dyDescent="0.25">
      <c r="A63" s="27" t="s">
        <v>122</v>
      </c>
      <c r="B63" s="27" t="s">
        <v>123</v>
      </c>
      <c r="C63" s="18" t="s">
        <v>29</v>
      </c>
      <c r="D63" s="28" t="s">
        <v>124</v>
      </c>
      <c r="E63" s="19">
        <v>1</v>
      </c>
      <c r="F63" s="20">
        <v>1069.07</v>
      </c>
      <c r="G63" s="21">
        <f>E63*F63</f>
        <v>1069.07</v>
      </c>
    </row>
    <row r="64" spans="1:7" x14ac:dyDescent="0.25">
      <c r="A64" s="18"/>
      <c r="B64" s="18"/>
      <c r="C64" s="18"/>
      <c r="D64" s="28"/>
      <c r="E64" s="19"/>
      <c r="F64" s="20"/>
      <c r="G64" s="21"/>
    </row>
    <row r="65" spans="1:7" s="5" customFormat="1" ht="12.75" x14ac:dyDescent="0.2">
      <c r="A65" s="26" t="s">
        <v>125</v>
      </c>
      <c r="B65" s="26" t="s">
        <v>126</v>
      </c>
      <c r="C65" s="22"/>
      <c r="D65" s="34" t="s">
        <v>127</v>
      </c>
      <c r="E65" s="23"/>
      <c r="F65" s="24"/>
      <c r="G65" s="25">
        <f>SUM(G67:G72)</f>
        <v>2255.2600000000002</v>
      </c>
    </row>
    <row r="66" spans="1:7" x14ac:dyDescent="0.25">
      <c r="A66" s="18"/>
      <c r="B66" s="18"/>
      <c r="C66" s="18"/>
      <c r="D66" s="28"/>
      <c r="E66" s="19"/>
      <c r="F66" s="20"/>
      <c r="G66" s="21"/>
    </row>
    <row r="67" spans="1:7" ht="90" x14ac:dyDescent="0.25">
      <c r="A67" s="27" t="s">
        <v>128</v>
      </c>
      <c r="B67" s="27" t="s">
        <v>129</v>
      </c>
      <c r="C67" s="18" t="s">
        <v>29</v>
      </c>
      <c r="D67" s="28" t="s">
        <v>130</v>
      </c>
      <c r="E67" s="19">
        <v>1</v>
      </c>
      <c r="F67" s="20">
        <v>73.180000000000007</v>
      </c>
      <c r="G67" s="21">
        <f>E67*F67</f>
        <v>73.180000000000007</v>
      </c>
    </row>
    <row r="68" spans="1:7" ht="60" x14ac:dyDescent="0.25">
      <c r="A68" s="27" t="s">
        <v>131</v>
      </c>
      <c r="B68" s="27" t="s">
        <v>132</v>
      </c>
      <c r="C68" s="18" t="s">
        <v>29</v>
      </c>
      <c r="D68" s="28" t="s">
        <v>133</v>
      </c>
      <c r="E68" s="19">
        <v>1</v>
      </c>
      <c r="F68" s="20">
        <v>46.87</v>
      </c>
      <c r="G68" s="21">
        <f>E68*F68</f>
        <v>46.87</v>
      </c>
    </row>
    <row r="69" spans="1:7" ht="75" x14ac:dyDescent="0.25">
      <c r="A69" s="27" t="s">
        <v>134</v>
      </c>
      <c r="B69" s="27" t="s">
        <v>135</v>
      </c>
      <c r="C69" s="18" t="s">
        <v>33</v>
      </c>
      <c r="D69" s="28" t="s">
        <v>136</v>
      </c>
      <c r="E69" s="19">
        <v>15</v>
      </c>
      <c r="F69" s="20">
        <v>13.47</v>
      </c>
      <c r="G69" s="21">
        <f>E69*F69</f>
        <v>202.05</v>
      </c>
    </row>
    <row r="70" spans="1:7" ht="105" x14ac:dyDescent="0.25">
      <c r="A70" s="27" t="s">
        <v>137</v>
      </c>
      <c r="B70" s="27" t="s">
        <v>61</v>
      </c>
      <c r="C70" s="18" t="s">
        <v>29</v>
      </c>
      <c r="D70" s="28" t="s">
        <v>62</v>
      </c>
      <c r="E70" s="19">
        <v>1</v>
      </c>
      <c r="F70" s="20">
        <v>558.21</v>
      </c>
      <c r="G70" s="21">
        <f>E70*F70</f>
        <v>558.21</v>
      </c>
    </row>
    <row r="71" spans="1:7" ht="90" x14ac:dyDescent="0.25">
      <c r="A71" s="27" t="s">
        <v>138</v>
      </c>
      <c r="B71" s="27" t="s">
        <v>70</v>
      </c>
      <c r="C71" s="18" t="s">
        <v>29</v>
      </c>
      <c r="D71" s="28" t="s">
        <v>71</v>
      </c>
      <c r="E71" s="19">
        <v>1</v>
      </c>
      <c r="F71" s="20">
        <v>132.52000000000001</v>
      </c>
      <c r="G71" s="21">
        <f>E71*F71</f>
        <v>132.52000000000001</v>
      </c>
    </row>
    <row r="72" spans="1:7" ht="90" x14ac:dyDescent="0.25">
      <c r="A72" s="27" t="s">
        <v>139</v>
      </c>
      <c r="B72" s="27" t="s">
        <v>140</v>
      </c>
      <c r="C72" s="18" t="s">
        <v>29</v>
      </c>
      <c r="D72" s="28" t="s">
        <v>141</v>
      </c>
      <c r="E72" s="19">
        <v>1</v>
      </c>
      <c r="F72" s="20">
        <v>1242.43</v>
      </c>
      <c r="G72" s="21">
        <f>E72*F72</f>
        <v>1242.43</v>
      </c>
    </row>
    <row r="73" spans="1:7" x14ac:dyDescent="0.25">
      <c r="A73" s="18"/>
      <c r="B73" s="18"/>
      <c r="C73" s="18"/>
      <c r="D73" s="28"/>
      <c r="E73" s="19"/>
      <c r="F73" s="20"/>
      <c r="G73" s="21"/>
    </row>
    <row r="74" spans="1:7" x14ac:dyDescent="0.25">
      <c r="A74" s="18"/>
      <c r="B74" s="18"/>
      <c r="C74" s="18"/>
      <c r="D74" s="28"/>
      <c r="E74" s="19"/>
      <c r="F74" s="20"/>
      <c r="G74" s="21"/>
    </row>
    <row r="75" spans="1:7" s="5" customFormat="1" ht="12.75" x14ac:dyDescent="0.2">
      <c r="A75" s="26" t="s">
        <v>142</v>
      </c>
      <c r="B75" s="26" t="s">
        <v>143</v>
      </c>
      <c r="C75" s="22"/>
      <c r="D75" s="34" t="s">
        <v>144</v>
      </c>
      <c r="E75" s="23"/>
      <c r="F75" s="24"/>
      <c r="G75" s="25">
        <f>SUM(G77:G82)</f>
        <v>2255.2600000000002</v>
      </c>
    </row>
    <row r="76" spans="1:7" x14ac:dyDescent="0.25">
      <c r="A76" s="18"/>
      <c r="B76" s="18"/>
      <c r="C76" s="18"/>
      <c r="D76" s="28"/>
      <c r="E76" s="19"/>
      <c r="F76" s="20"/>
      <c r="G76" s="21"/>
    </row>
    <row r="77" spans="1:7" ht="90" x14ac:dyDescent="0.25">
      <c r="A77" s="27" t="s">
        <v>145</v>
      </c>
      <c r="B77" s="27" t="s">
        <v>129</v>
      </c>
      <c r="C77" s="18" t="s">
        <v>29</v>
      </c>
      <c r="D77" s="28" t="s">
        <v>130</v>
      </c>
      <c r="E77" s="19">
        <v>1</v>
      </c>
      <c r="F77" s="20">
        <v>73.180000000000007</v>
      </c>
      <c r="G77" s="21">
        <f>E77*F77</f>
        <v>73.180000000000007</v>
      </c>
    </row>
    <row r="78" spans="1:7" ht="60" x14ac:dyDescent="0.25">
      <c r="A78" s="27" t="s">
        <v>146</v>
      </c>
      <c r="B78" s="27" t="s">
        <v>132</v>
      </c>
      <c r="C78" s="18" t="s">
        <v>29</v>
      </c>
      <c r="D78" s="28" t="s">
        <v>133</v>
      </c>
      <c r="E78" s="19">
        <v>1</v>
      </c>
      <c r="F78" s="20">
        <v>46.87</v>
      </c>
      <c r="G78" s="21">
        <f>E78*F78</f>
        <v>46.87</v>
      </c>
    </row>
    <row r="79" spans="1:7" ht="75" x14ac:dyDescent="0.25">
      <c r="A79" s="27" t="s">
        <v>147</v>
      </c>
      <c r="B79" s="27" t="s">
        <v>135</v>
      </c>
      <c r="C79" s="18" t="s">
        <v>33</v>
      </c>
      <c r="D79" s="28" t="s">
        <v>136</v>
      </c>
      <c r="E79" s="19">
        <v>15</v>
      </c>
      <c r="F79" s="20">
        <v>13.47</v>
      </c>
      <c r="G79" s="21">
        <f>E79*F79</f>
        <v>202.05</v>
      </c>
    </row>
    <row r="80" spans="1:7" ht="105" x14ac:dyDescent="0.25">
      <c r="A80" s="27" t="s">
        <v>148</v>
      </c>
      <c r="B80" s="27" t="s">
        <v>61</v>
      </c>
      <c r="C80" s="18" t="s">
        <v>29</v>
      </c>
      <c r="D80" s="28" t="s">
        <v>62</v>
      </c>
      <c r="E80" s="19">
        <v>1</v>
      </c>
      <c r="F80" s="20">
        <v>558.21</v>
      </c>
      <c r="G80" s="21">
        <f>E80*F80</f>
        <v>558.21</v>
      </c>
    </row>
    <row r="81" spans="1:7" ht="90" x14ac:dyDescent="0.25">
      <c r="A81" s="27" t="s">
        <v>149</v>
      </c>
      <c r="B81" s="27" t="s">
        <v>70</v>
      </c>
      <c r="C81" s="18" t="s">
        <v>29</v>
      </c>
      <c r="D81" s="28" t="s">
        <v>71</v>
      </c>
      <c r="E81" s="19">
        <v>1</v>
      </c>
      <c r="F81" s="20">
        <v>132.52000000000001</v>
      </c>
      <c r="G81" s="21">
        <f>E81*F81</f>
        <v>132.52000000000001</v>
      </c>
    </row>
    <row r="82" spans="1:7" ht="90" x14ac:dyDescent="0.25">
      <c r="A82" s="27" t="s">
        <v>150</v>
      </c>
      <c r="B82" s="27" t="s">
        <v>140</v>
      </c>
      <c r="C82" s="18" t="s">
        <v>29</v>
      </c>
      <c r="D82" s="28" t="s">
        <v>141</v>
      </c>
      <c r="E82" s="19">
        <v>1</v>
      </c>
      <c r="F82" s="20">
        <v>1242.43</v>
      </c>
      <c r="G82" s="21">
        <f>E82*F82</f>
        <v>1242.43</v>
      </c>
    </row>
    <row r="83" spans="1:7" x14ac:dyDescent="0.25">
      <c r="A83" s="18"/>
      <c r="B83" s="18"/>
      <c r="C83" s="18"/>
      <c r="D83" s="28"/>
      <c r="E83" s="19"/>
      <c r="F83" s="20"/>
      <c r="G83" s="21"/>
    </row>
    <row r="84" spans="1:7" s="5" customFormat="1" ht="12.75" x14ac:dyDescent="0.2">
      <c r="A84" s="26" t="s">
        <v>151</v>
      </c>
      <c r="B84" s="26" t="s">
        <v>152</v>
      </c>
      <c r="C84" s="22"/>
      <c r="D84" s="34" t="s">
        <v>153</v>
      </c>
      <c r="E84" s="23"/>
      <c r="F84" s="24"/>
      <c r="G84" s="25">
        <f>SUM(G86:G89)</f>
        <v>3259.66</v>
      </c>
    </row>
    <row r="85" spans="1:7" x14ac:dyDescent="0.25">
      <c r="A85" s="18"/>
      <c r="B85" s="18"/>
      <c r="C85" s="18"/>
      <c r="D85" s="28"/>
      <c r="E85" s="19"/>
      <c r="F85" s="20"/>
      <c r="G85" s="21"/>
    </row>
    <row r="86" spans="1:7" ht="135" x14ac:dyDescent="0.25">
      <c r="A86" s="27" t="s">
        <v>154</v>
      </c>
      <c r="B86" s="27" t="s">
        <v>155</v>
      </c>
      <c r="C86" s="18" t="s">
        <v>33</v>
      </c>
      <c r="D86" s="28" t="s">
        <v>156</v>
      </c>
      <c r="E86" s="19">
        <v>100</v>
      </c>
      <c r="F86" s="20">
        <v>7.23</v>
      </c>
      <c r="G86" s="21">
        <f>E86*F86</f>
        <v>723</v>
      </c>
    </row>
    <row r="87" spans="1:7" ht="135" x14ac:dyDescent="0.25">
      <c r="A87" s="27" t="s">
        <v>157</v>
      </c>
      <c r="B87" s="27" t="s">
        <v>158</v>
      </c>
      <c r="C87" s="18" t="s">
        <v>33</v>
      </c>
      <c r="D87" s="28" t="s">
        <v>159</v>
      </c>
      <c r="E87" s="19">
        <v>10</v>
      </c>
      <c r="F87" s="20">
        <v>6.49</v>
      </c>
      <c r="G87" s="21">
        <f>E87*F87</f>
        <v>64.900000000000006</v>
      </c>
    </row>
    <row r="88" spans="1:7" ht="135" x14ac:dyDescent="0.25">
      <c r="A88" s="27" t="s">
        <v>160</v>
      </c>
      <c r="B88" s="27" t="s">
        <v>161</v>
      </c>
      <c r="C88" s="18" t="s">
        <v>33</v>
      </c>
      <c r="D88" s="28" t="s">
        <v>162</v>
      </c>
      <c r="E88" s="19">
        <v>10</v>
      </c>
      <c r="F88" s="20">
        <v>4.92</v>
      </c>
      <c r="G88" s="21">
        <f>E88*F88</f>
        <v>49.2</v>
      </c>
    </row>
    <row r="89" spans="1:7" ht="150" x14ac:dyDescent="0.25">
      <c r="A89" s="27" t="s">
        <v>163</v>
      </c>
      <c r="B89" s="27" t="s">
        <v>164</v>
      </c>
      <c r="C89" s="18" t="s">
        <v>29</v>
      </c>
      <c r="D89" s="28" t="s">
        <v>165</v>
      </c>
      <c r="E89" s="19">
        <v>3</v>
      </c>
      <c r="F89" s="20">
        <v>807.52</v>
      </c>
      <c r="G89" s="21">
        <f>E89*F89</f>
        <v>2422.56</v>
      </c>
    </row>
    <row r="90" spans="1:7" x14ac:dyDescent="0.25">
      <c r="A90" s="18"/>
      <c r="B90" s="18"/>
      <c r="C90" s="18"/>
      <c r="D90" s="28"/>
      <c r="E90" s="19"/>
      <c r="F90" s="20"/>
      <c r="G90" s="21"/>
    </row>
    <row r="91" spans="1:7" s="5" customFormat="1" ht="12.75" x14ac:dyDescent="0.2">
      <c r="A91" s="26" t="s">
        <v>166</v>
      </c>
      <c r="B91" s="26" t="s">
        <v>167</v>
      </c>
      <c r="C91" s="22"/>
      <c r="D91" s="34" t="s">
        <v>168</v>
      </c>
      <c r="E91" s="23"/>
      <c r="F91" s="24"/>
      <c r="G91" s="25">
        <f>SUM(G93:G98)</f>
        <v>4230.53</v>
      </c>
    </row>
    <row r="92" spans="1:7" x14ac:dyDescent="0.25">
      <c r="A92" s="18"/>
      <c r="B92" s="18"/>
      <c r="C92" s="18"/>
      <c r="D92" s="28"/>
      <c r="E92" s="19"/>
      <c r="F92" s="20"/>
      <c r="G92" s="21"/>
    </row>
    <row r="93" spans="1:7" ht="120" x14ac:dyDescent="0.25">
      <c r="A93" s="27" t="s">
        <v>169</v>
      </c>
      <c r="B93" s="27" t="s">
        <v>170</v>
      </c>
      <c r="C93" s="18" t="s">
        <v>33</v>
      </c>
      <c r="D93" s="28" t="s">
        <v>171</v>
      </c>
      <c r="E93" s="19">
        <v>24</v>
      </c>
      <c r="F93" s="20">
        <v>31.6</v>
      </c>
      <c r="G93" s="21">
        <f>E93*F93</f>
        <v>758.4</v>
      </c>
    </row>
    <row r="94" spans="1:7" ht="120" x14ac:dyDescent="0.25">
      <c r="A94" s="27" t="s">
        <v>172</v>
      </c>
      <c r="B94" s="27" t="s">
        <v>173</v>
      </c>
      <c r="C94" s="18" t="s">
        <v>29</v>
      </c>
      <c r="D94" s="28" t="s">
        <v>174</v>
      </c>
      <c r="E94" s="19">
        <v>1</v>
      </c>
      <c r="F94" s="20">
        <v>313.19</v>
      </c>
      <c r="G94" s="21">
        <f>E94*F94</f>
        <v>313.19</v>
      </c>
    </row>
    <row r="95" spans="1:7" ht="60" x14ac:dyDescent="0.25">
      <c r="A95" s="27" t="s">
        <v>175</v>
      </c>
      <c r="B95" s="27" t="s">
        <v>176</v>
      </c>
      <c r="C95" s="18" t="s">
        <v>29</v>
      </c>
      <c r="D95" s="28" t="s">
        <v>177</v>
      </c>
      <c r="E95" s="19">
        <v>1</v>
      </c>
      <c r="F95" s="20">
        <v>375.14</v>
      </c>
      <c r="G95" s="21">
        <f>E95*F95</f>
        <v>375.14</v>
      </c>
    </row>
    <row r="96" spans="1:7" ht="75" x14ac:dyDescent="0.25">
      <c r="A96" s="27" t="s">
        <v>178</v>
      </c>
      <c r="B96" s="27" t="s">
        <v>179</v>
      </c>
      <c r="C96" s="18" t="s">
        <v>29</v>
      </c>
      <c r="D96" s="28" t="s">
        <v>180</v>
      </c>
      <c r="E96" s="19">
        <v>3</v>
      </c>
      <c r="F96" s="20">
        <v>175.3</v>
      </c>
      <c r="G96" s="21">
        <f>E96*F96</f>
        <v>525.9</v>
      </c>
    </row>
    <row r="97" spans="1:7" ht="150" x14ac:dyDescent="0.25">
      <c r="A97" s="27" t="s">
        <v>181</v>
      </c>
      <c r="B97" s="27" t="s">
        <v>182</v>
      </c>
      <c r="C97" s="18" t="s">
        <v>16</v>
      </c>
      <c r="D97" s="28" t="s">
        <v>183</v>
      </c>
      <c r="E97" s="19">
        <v>20</v>
      </c>
      <c r="F97" s="20">
        <v>69.39</v>
      </c>
      <c r="G97" s="21">
        <f>E97*F97</f>
        <v>1387.8</v>
      </c>
    </row>
    <row r="98" spans="1:7" ht="135" x14ac:dyDescent="0.25">
      <c r="A98" s="27" t="s">
        <v>184</v>
      </c>
      <c r="B98" s="27" t="s">
        <v>185</v>
      </c>
      <c r="C98" s="18" t="s">
        <v>29</v>
      </c>
      <c r="D98" s="28" t="s">
        <v>186</v>
      </c>
      <c r="E98" s="19">
        <v>2</v>
      </c>
      <c r="F98" s="20">
        <v>435.05</v>
      </c>
      <c r="G98" s="21">
        <f>E98*F98</f>
        <v>870.1</v>
      </c>
    </row>
    <row r="99" spans="1:7" x14ac:dyDescent="0.25">
      <c r="A99" s="18"/>
      <c r="B99" s="18"/>
      <c r="C99" s="18"/>
      <c r="D99" s="28"/>
      <c r="E99" s="19"/>
      <c r="F99" s="20"/>
      <c r="G99" s="21"/>
    </row>
    <row r="100" spans="1:7" s="5" customFormat="1" ht="12.75" x14ac:dyDescent="0.2">
      <c r="A100" s="26" t="s">
        <v>187</v>
      </c>
      <c r="B100" s="26" t="s">
        <v>188</v>
      </c>
      <c r="C100" s="22"/>
      <c r="D100" s="34" t="s">
        <v>189</v>
      </c>
      <c r="E100" s="23"/>
      <c r="F100" s="24"/>
      <c r="G100" s="25">
        <f>G102+G118</f>
        <v>77071.39</v>
      </c>
    </row>
    <row r="101" spans="1:7" x14ac:dyDescent="0.25">
      <c r="A101" s="18"/>
      <c r="B101" s="18"/>
      <c r="C101" s="18"/>
      <c r="D101" s="28"/>
      <c r="E101" s="19"/>
      <c r="F101" s="20"/>
      <c r="G101" s="21"/>
    </row>
    <row r="102" spans="1:7" s="5" customFormat="1" ht="12.75" x14ac:dyDescent="0.2">
      <c r="A102" s="26" t="s">
        <v>190</v>
      </c>
      <c r="B102" s="26" t="s">
        <v>191</v>
      </c>
      <c r="C102" s="22"/>
      <c r="D102" s="34" t="s">
        <v>13</v>
      </c>
      <c r="E102" s="23"/>
      <c r="F102" s="24"/>
      <c r="G102" s="25">
        <f>SUM(G104:G116)</f>
        <v>54124.9</v>
      </c>
    </row>
    <row r="103" spans="1:7" x14ac:dyDescent="0.25">
      <c r="A103" s="18"/>
      <c r="B103" s="18"/>
      <c r="C103" s="18"/>
      <c r="D103" s="28"/>
      <c r="E103" s="19"/>
      <c r="F103" s="20"/>
      <c r="G103" s="21"/>
    </row>
    <row r="104" spans="1:7" ht="165" x14ac:dyDescent="0.25">
      <c r="A104" s="27" t="s">
        <v>192</v>
      </c>
      <c r="B104" s="27" t="s">
        <v>15</v>
      </c>
      <c r="C104" s="18" t="s">
        <v>16</v>
      </c>
      <c r="D104" s="28" t="s">
        <v>17</v>
      </c>
      <c r="E104" s="19">
        <v>537.83000000000004</v>
      </c>
      <c r="F104" s="20">
        <v>14.82</v>
      </c>
      <c r="G104" s="21">
        <f>E104*F104</f>
        <v>7970.64</v>
      </c>
    </row>
    <row r="105" spans="1:7" ht="60" x14ac:dyDescent="0.25">
      <c r="A105" s="27" t="s">
        <v>193</v>
      </c>
      <c r="B105" s="27" t="s">
        <v>19</v>
      </c>
      <c r="C105" s="18" t="s">
        <v>16</v>
      </c>
      <c r="D105" s="28" t="s">
        <v>20</v>
      </c>
      <c r="E105" s="19">
        <v>200.74</v>
      </c>
      <c r="F105" s="20">
        <v>24.19</v>
      </c>
      <c r="G105" s="21">
        <f>E105*F105</f>
        <v>4855.8999999999996</v>
      </c>
    </row>
    <row r="106" spans="1:7" ht="90" x14ac:dyDescent="0.25">
      <c r="A106" s="27" t="s">
        <v>194</v>
      </c>
      <c r="B106" s="27" t="s">
        <v>22</v>
      </c>
      <c r="C106" s="18" t="s">
        <v>16</v>
      </c>
      <c r="D106" s="28" t="s">
        <v>23</v>
      </c>
      <c r="E106" s="19">
        <v>337.08</v>
      </c>
      <c r="F106" s="20">
        <v>24.41</v>
      </c>
      <c r="G106" s="21">
        <f>E106*F106</f>
        <v>8228.1200000000008</v>
      </c>
    </row>
    <row r="107" spans="1:7" ht="165" x14ac:dyDescent="0.25">
      <c r="A107" s="27" t="s">
        <v>195</v>
      </c>
      <c r="B107" s="27" t="s">
        <v>196</v>
      </c>
      <c r="C107" s="18" t="s">
        <v>197</v>
      </c>
      <c r="D107" s="28" t="s">
        <v>198</v>
      </c>
      <c r="E107" s="19">
        <v>131.18</v>
      </c>
      <c r="F107" s="20">
        <v>29.48</v>
      </c>
      <c r="G107" s="21">
        <f>E107*F107</f>
        <v>3867.19</v>
      </c>
    </row>
    <row r="108" spans="1:7" ht="105" x14ac:dyDescent="0.25">
      <c r="A108" s="27" t="s">
        <v>199</v>
      </c>
      <c r="B108" s="27" t="s">
        <v>25</v>
      </c>
      <c r="C108" s="18" t="s">
        <v>16</v>
      </c>
      <c r="D108" s="28" t="s">
        <v>26</v>
      </c>
      <c r="E108" s="19">
        <v>9</v>
      </c>
      <c r="F108" s="20">
        <v>13.79</v>
      </c>
      <c r="G108" s="21">
        <f>E108*F108</f>
        <v>124.11</v>
      </c>
    </row>
    <row r="109" spans="1:7" ht="75" x14ac:dyDescent="0.25">
      <c r="A109" s="27" t="s">
        <v>200</v>
      </c>
      <c r="B109" s="27" t="s">
        <v>201</v>
      </c>
      <c r="C109" s="18" t="s">
        <v>197</v>
      </c>
      <c r="D109" s="28" t="s">
        <v>202</v>
      </c>
      <c r="E109" s="19">
        <v>50.05</v>
      </c>
      <c r="F109" s="20">
        <v>58.43</v>
      </c>
      <c r="G109" s="21">
        <f>E109*F109</f>
        <v>2924.42</v>
      </c>
    </row>
    <row r="110" spans="1:7" ht="75" x14ac:dyDescent="0.25">
      <c r="A110" s="27" t="s">
        <v>203</v>
      </c>
      <c r="B110" s="27" t="s">
        <v>204</v>
      </c>
      <c r="C110" s="18" t="s">
        <v>197</v>
      </c>
      <c r="D110" s="28" t="s">
        <v>205</v>
      </c>
      <c r="E110" s="19">
        <v>42.9</v>
      </c>
      <c r="F110" s="20">
        <v>2.87</v>
      </c>
      <c r="G110" s="21">
        <f>E110*F110</f>
        <v>123.12</v>
      </c>
    </row>
    <row r="111" spans="1:7" ht="105" x14ac:dyDescent="0.25">
      <c r="A111" s="27" t="s">
        <v>206</v>
      </c>
      <c r="B111" s="27" t="s">
        <v>207</v>
      </c>
      <c r="C111" s="18" t="s">
        <v>16</v>
      </c>
      <c r="D111" s="28" t="s">
        <v>208</v>
      </c>
      <c r="E111" s="19">
        <v>14.75</v>
      </c>
      <c r="F111" s="20">
        <v>137.16</v>
      </c>
      <c r="G111" s="21">
        <f>E111*F111</f>
        <v>2023.11</v>
      </c>
    </row>
    <row r="112" spans="1:7" ht="60" x14ac:dyDescent="0.25">
      <c r="A112" s="27" t="s">
        <v>209</v>
      </c>
      <c r="B112" s="27" t="s">
        <v>55</v>
      </c>
      <c r="C112" s="18" t="s">
        <v>16</v>
      </c>
      <c r="D112" s="28" t="s">
        <v>56</v>
      </c>
      <c r="E112" s="19">
        <v>5</v>
      </c>
      <c r="F112" s="20">
        <v>171.85</v>
      </c>
      <c r="G112" s="21">
        <f>E112*F112</f>
        <v>859.25</v>
      </c>
    </row>
    <row r="113" spans="1:7" ht="120" x14ac:dyDescent="0.25">
      <c r="A113" s="27" t="s">
        <v>210</v>
      </c>
      <c r="B113" s="27" t="s">
        <v>211</v>
      </c>
      <c r="C113" s="18" t="s">
        <v>33</v>
      </c>
      <c r="D113" s="28" t="s">
        <v>212</v>
      </c>
      <c r="E113" s="19">
        <v>222</v>
      </c>
      <c r="F113" s="20">
        <v>61.98</v>
      </c>
      <c r="G113" s="21">
        <f>E113*F113</f>
        <v>13759.56</v>
      </c>
    </row>
    <row r="114" spans="1:7" ht="75" x14ac:dyDescent="0.25">
      <c r="A114" s="27" t="s">
        <v>213</v>
      </c>
      <c r="B114" s="27" t="s">
        <v>214</v>
      </c>
      <c r="C114" s="18" t="s">
        <v>29</v>
      </c>
      <c r="D114" s="28" t="s">
        <v>215</v>
      </c>
      <c r="E114" s="19">
        <v>6</v>
      </c>
      <c r="F114" s="20">
        <v>102</v>
      </c>
      <c r="G114" s="21">
        <f>E114*F114</f>
        <v>612</v>
      </c>
    </row>
    <row r="115" spans="1:7" ht="45" x14ac:dyDescent="0.25">
      <c r="A115" s="27" t="s">
        <v>216</v>
      </c>
      <c r="B115" s="27" t="s">
        <v>217</v>
      </c>
      <c r="C115" s="18" t="s">
        <v>33</v>
      </c>
      <c r="D115" s="28" t="s">
        <v>218</v>
      </c>
      <c r="E115" s="19">
        <v>86</v>
      </c>
      <c r="F115" s="20">
        <v>93.94</v>
      </c>
      <c r="G115" s="21">
        <f>E115*F115</f>
        <v>8078.84</v>
      </c>
    </row>
    <row r="116" spans="1:7" ht="90" x14ac:dyDescent="0.25">
      <c r="A116" s="27" t="s">
        <v>219</v>
      </c>
      <c r="B116" s="27" t="s">
        <v>220</v>
      </c>
      <c r="C116" s="18" t="s">
        <v>29</v>
      </c>
      <c r="D116" s="28" t="s">
        <v>221</v>
      </c>
      <c r="E116" s="19">
        <v>6</v>
      </c>
      <c r="F116" s="20">
        <v>116.44</v>
      </c>
      <c r="G116" s="21">
        <f>E116*F116</f>
        <v>698.64</v>
      </c>
    </row>
    <row r="117" spans="1:7" x14ac:dyDescent="0.25">
      <c r="A117" s="18"/>
      <c r="B117" s="18"/>
      <c r="C117" s="18"/>
      <c r="D117" s="28"/>
      <c r="E117" s="19"/>
      <c r="F117" s="20"/>
      <c r="G117" s="21"/>
    </row>
    <row r="118" spans="1:7" s="5" customFormat="1" ht="12.75" x14ac:dyDescent="0.2">
      <c r="A118" s="26" t="s">
        <v>222</v>
      </c>
      <c r="B118" s="26" t="s">
        <v>223</v>
      </c>
      <c r="C118" s="22"/>
      <c r="D118" s="34" t="s">
        <v>224</v>
      </c>
      <c r="E118" s="23"/>
      <c r="F118" s="24"/>
      <c r="G118" s="25">
        <f>SUM(G120:G128)</f>
        <v>22946.49</v>
      </c>
    </row>
    <row r="119" spans="1:7" x14ac:dyDescent="0.25">
      <c r="A119" s="18"/>
      <c r="B119" s="18"/>
      <c r="C119" s="18"/>
      <c r="D119" s="28"/>
      <c r="E119" s="19"/>
      <c r="F119" s="20"/>
      <c r="G119" s="21"/>
    </row>
    <row r="120" spans="1:7" ht="120" x14ac:dyDescent="0.25">
      <c r="A120" s="27" t="s">
        <v>225</v>
      </c>
      <c r="B120" s="27" t="s">
        <v>226</v>
      </c>
      <c r="C120" s="18" t="s">
        <v>29</v>
      </c>
      <c r="D120" s="28" t="s">
        <v>227</v>
      </c>
      <c r="E120" s="19">
        <v>14</v>
      </c>
      <c r="F120" s="20">
        <v>498.04</v>
      </c>
      <c r="G120" s="21">
        <f>E120*F120</f>
        <v>6972.56</v>
      </c>
    </row>
    <row r="121" spans="1:7" ht="75" x14ac:dyDescent="0.25">
      <c r="A121" s="27" t="s">
        <v>228</v>
      </c>
      <c r="B121" s="27" t="s">
        <v>229</v>
      </c>
      <c r="C121" s="18" t="s">
        <v>29</v>
      </c>
      <c r="D121" s="28" t="s">
        <v>230</v>
      </c>
      <c r="E121" s="19">
        <v>13</v>
      </c>
      <c r="F121" s="20">
        <v>166.93</v>
      </c>
      <c r="G121" s="21">
        <f>E121*F121</f>
        <v>2170.09</v>
      </c>
    </row>
    <row r="122" spans="1:7" ht="75" x14ac:dyDescent="0.25">
      <c r="A122" s="27" t="s">
        <v>231</v>
      </c>
      <c r="B122" s="27" t="s">
        <v>232</v>
      </c>
      <c r="C122" s="18" t="s">
        <v>29</v>
      </c>
      <c r="D122" s="28" t="s">
        <v>233</v>
      </c>
      <c r="E122" s="19">
        <v>4</v>
      </c>
      <c r="F122" s="20">
        <v>119.18</v>
      </c>
      <c r="G122" s="21">
        <f>E122*F122</f>
        <v>476.72</v>
      </c>
    </row>
    <row r="123" spans="1:7" ht="75" x14ac:dyDescent="0.25">
      <c r="A123" s="27" t="s">
        <v>234</v>
      </c>
      <c r="B123" s="27" t="s">
        <v>235</v>
      </c>
      <c r="C123" s="18" t="s">
        <v>29</v>
      </c>
      <c r="D123" s="28" t="s">
        <v>236</v>
      </c>
      <c r="E123" s="19">
        <v>3</v>
      </c>
      <c r="F123" s="20">
        <v>139.99</v>
      </c>
      <c r="G123" s="21">
        <f>E123*F123</f>
        <v>419.97</v>
      </c>
    </row>
    <row r="124" spans="1:7" ht="120" x14ac:dyDescent="0.25">
      <c r="A124" s="27" t="s">
        <v>237</v>
      </c>
      <c r="B124" s="27" t="s">
        <v>238</v>
      </c>
      <c r="C124" s="18" t="s">
        <v>29</v>
      </c>
      <c r="D124" s="28" t="s">
        <v>239</v>
      </c>
      <c r="E124" s="19">
        <v>1</v>
      </c>
      <c r="F124" s="20">
        <v>166.5</v>
      </c>
      <c r="G124" s="21">
        <f>E124*F124</f>
        <v>166.5</v>
      </c>
    </row>
    <row r="125" spans="1:7" ht="75" x14ac:dyDescent="0.25">
      <c r="A125" s="27" t="s">
        <v>240</v>
      </c>
      <c r="B125" s="27" t="s">
        <v>241</v>
      </c>
      <c r="C125" s="18" t="s">
        <v>29</v>
      </c>
      <c r="D125" s="28" t="s">
        <v>242</v>
      </c>
      <c r="E125" s="19">
        <v>43</v>
      </c>
      <c r="F125" s="20">
        <v>14.94</v>
      </c>
      <c r="G125" s="21">
        <f>E125*F125</f>
        <v>642.41999999999996</v>
      </c>
    </row>
    <row r="126" spans="1:7" ht="165" x14ac:dyDescent="0.25">
      <c r="A126" s="27" t="s">
        <v>243</v>
      </c>
      <c r="B126" s="27" t="s">
        <v>244</v>
      </c>
      <c r="C126" s="18" t="s">
        <v>29</v>
      </c>
      <c r="D126" s="28" t="s">
        <v>245</v>
      </c>
      <c r="E126" s="19">
        <v>15</v>
      </c>
      <c r="F126" s="20">
        <v>432.48</v>
      </c>
      <c r="G126" s="21">
        <f>E126*F126</f>
        <v>6487.2</v>
      </c>
    </row>
    <row r="127" spans="1:7" ht="90" x14ac:dyDescent="0.25">
      <c r="A127" s="27" t="s">
        <v>246</v>
      </c>
      <c r="B127" s="27" t="s">
        <v>247</v>
      </c>
      <c r="C127" s="18" t="s">
        <v>29</v>
      </c>
      <c r="D127" s="28" t="s">
        <v>248</v>
      </c>
      <c r="E127" s="19">
        <v>1</v>
      </c>
      <c r="F127" s="20">
        <v>599.99</v>
      </c>
      <c r="G127" s="21">
        <f>E127*F127</f>
        <v>599.99</v>
      </c>
    </row>
    <row r="128" spans="1:7" ht="120" x14ac:dyDescent="0.25">
      <c r="A128" s="27" t="s">
        <v>249</v>
      </c>
      <c r="B128" s="27" t="s">
        <v>173</v>
      </c>
      <c r="C128" s="18" t="s">
        <v>29</v>
      </c>
      <c r="D128" s="28" t="s">
        <v>174</v>
      </c>
      <c r="E128" s="19">
        <v>16</v>
      </c>
      <c r="F128" s="20">
        <v>313.19</v>
      </c>
      <c r="G128" s="21">
        <f>E128*F128</f>
        <v>5011.04</v>
      </c>
    </row>
    <row r="129" spans="1:7" x14ac:dyDescent="0.25">
      <c r="A129" s="18"/>
      <c r="B129" s="18"/>
      <c r="C129" s="18"/>
      <c r="D129" s="28"/>
      <c r="E129" s="19"/>
      <c r="F129" s="20"/>
      <c r="G129" s="21"/>
    </row>
    <row r="130" spans="1:7" s="5" customFormat="1" ht="12.75" x14ac:dyDescent="0.2">
      <c r="A130" s="26" t="s">
        <v>250</v>
      </c>
      <c r="B130" s="26" t="s">
        <v>251</v>
      </c>
      <c r="C130" s="22"/>
      <c r="D130" s="34" t="s">
        <v>252</v>
      </c>
      <c r="E130" s="23"/>
      <c r="F130" s="24"/>
      <c r="G130" s="25">
        <f>SUM(G132:G132)</f>
        <v>1723.25</v>
      </c>
    </row>
    <row r="131" spans="1:7" x14ac:dyDescent="0.25">
      <c r="A131" s="18"/>
      <c r="B131" s="18"/>
      <c r="C131" s="18"/>
      <c r="D131" s="28"/>
      <c r="E131" s="19"/>
      <c r="F131" s="20"/>
      <c r="G131" s="21"/>
    </row>
    <row r="132" spans="1:7" x14ac:dyDescent="0.25">
      <c r="A132" s="27" t="s">
        <v>253</v>
      </c>
      <c r="B132" s="27" t="s">
        <v>254</v>
      </c>
      <c r="C132" s="18"/>
      <c r="D132" s="28" t="s">
        <v>255</v>
      </c>
      <c r="E132" s="19">
        <v>1</v>
      </c>
      <c r="F132" s="20">
        <v>1723.25</v>
      </c>
      <c r="G132" s="21">
        <f>E132*F132</f>
        <v>1723.25</v>
      </c>
    </row>
    <row r="133" spans="1:7" x14ac:dyDescent="0.25">
      <c r="A133" s="18"/>
      <c r="B133" s="18"/>
      <c r="C133" s="18"/>
      <c r="D133" s="28"/>
      <c r="E133" s="19"/>
      <c r="F133" s="20"/>
      <c r="G133" s="21"/>
    </row>
    <row r="134" spans="1:7" s="5" customFormat="1" ht="12.75" x14ac:dyDescent="0.2">
      <c r="A134" s="26" t="s">
        <v>256</v>
      </c>
      <c r="B134" s="26" t="s">
        <v>257</v>
      </c>
      <c r="C134" s="22"/>
      <c r="D134" s="34" t="s">
        <v>258</v>
      </c>
      <c r="E134" s="23"/>
      <c r="F134" s="24"/>
      <c r="G134" s="25">
        <f>SUM(G136:G149)</f>
        <v>6200.05</v>
      </c>
    </row>
    <row r="135" spans="1:7" x14ac:dyDescent="0.25">
      <c r="A135" s="18"/>
      <c r="B135" s="18"/>
      <c r="C135" s="18"/>
      <c r="D135" s="28"/>
      <c r="E135" s="19"/>
      <c r="F135" s="20"/>
      <c r="G135" s="21"/>
    </row>
    <row r="136" spans="1:7" ht="150" x14ac:dyDescent="0.25">
      <c r="A136" s="27" t="s">
        <v>259</v>
      </c>
      <c r="B136" s="27" t="s">
        <v>260</v>
      </c>
      <c r="C136" s="18" t="s">
        <v>29</v>
      </c>
      <c r="D136" s="28" t="s">
        <v>261</v>
      </c>
      <c r="E136" s="19">
        <v>1</v>
      </c>
      <c r="F136" s="20">
        <v>1073.7</v>
      </c>
      <c r="G136" s="21">
        <f>E136*F136</f>
        <v>1073.7</v>
      </c>
    </row>
    <row r="137" spans="1:7" ht="30" x14ac:dyDescent="0.25">
      <c r="A137" s="27" t="s">
        <v>262</v>
      </c>
      <c r="B137" s="27" t="s">
        <v>263</v>
      </c>
      <c r="C137" s="18" t="s">
        <v>29</v>
      </c>
      <c r="D137" s="28" t="s">
        <v>264</v>
      </c>
      <c r="E137" s="19">
        <v>2</v>
      </c>
      <c r="F137" s="20">
        <v>10.74</v>
      </c>
      <c r="G137" s="21">
        <f>E137*F137</f>
        <v>21.48</v>
      </c>
    </row>
    <row r="138" spans="1:7" ht="30" x14ac:dyDescent="0.25">
      <c r="A138" s="27" t="s">
        <v>265</v>
      </c>
      <c r="B138" s="27" t="s">
        <v>266</v>
      </c>
      <c r="C138" s="18" t="s">
        <v>29</v>
      </c>
      <c r="D138" s="28" t="s">
        <v>267</v>
      </c>
      <c r="E138" s="19">
        <v>2</v>
      </c>
      <c r="F138" s="20">
        <v>12.86</v>
      </c>
      <c r="G138" s="21">
        <f>E138*F138</f>
        <v>25.72</v>
      </c>
    </row>
    <row r="139" spans="1:7" ht="30" x14ac:dyDescent="0.25">
      <c r="A139" s="27" t="s">
        <v>268</v>
      </c>
      <c r="B139" s="27" t="s">
        <v>269</v>
      </c>
      <c r="C139" s="18" t="s">
        <v>29</v>
      </c>
      <c r="D139" s="28" t="s">
        <v>270</v>
      </c>
      <c r="E139" s="19">
        <v>1</v>
      </c>
      <c r="F139" s="20">
        <v>16.04</v>
      </c>
      <c r="G139" s="21">
        <f>E139*F139</f>
        <v>16.04</v>
      </c>
    </row>
    <row r="140" spans="1:7" ht="90" x14ac:dyDescent="0.25">
      <c r="A140" s="27" t="s">
        <v>271</v>
      </c>
      <c r="B140" s="27" t="s">
        <v>272</v>
      </c>
      <c r="C140" s="18" t="s">
        <v>29</v>
      </c>
      <c r="D140" s="28" t="s">
        <v>273</v>
      </c>
      <c r="E140" s="19">
        <v>4</v>
      </c>
      <c r="F140" s="20">
        <v>81.819999999999993</v>
      </c>
      <c r="G140" s="21">
        <f>E140*F140</f>
        <v>327.27999999999997</v>
      </c>
    </row>
    <row r="141" spans="1:7" ht="90" x14ac:dyDescent="0.25">
      <c r="A141" s="27" t="s">
        <v>274</v>
      </c>
      <c r="B141" s="27" t="s">
        <v>275</v>
      </c>
      <c r="C141" s="18" t="s">
        <v>29</v>
      </c>
      <c r="D141" s="28" t="s">
        <v>276</v>
      </c>
      <c r="E141" s="19">
        <v>4</v>
      </c>
      <c r="F141" s="20">
        <v>82.37</v>
      </c>
      <c r="G141" s="21">
        <f>E141*F141</f>
        <v>329.48</v>
      </c>
    </row>
    <row r="142" spans="1:7" ht="90" x14ac:dyDescent="0.25">
      <c r="A142" s="27" t="s">
        <v>277</v>
      </c>
      <c r="B142" s="27" t="s">
        <v>278</v>
      </c>
      <c r="C142" s="18" t="s">
        <v>29</v>
      </c>
      <c r="D142" s="28" t="s">
        <v>279</v>
      </c>
      <c r="E142" s="19">
        <v>4</v>
      </c>
      <c r="F142" s="20">
        <v>99.34</v>
      </c>
      <c r="G142" s="21">
        <f>E142*F142</f>
        <v>397.36</v>
      </c>
    </row>
    <row r="143" spans="1:7" ht="60" x14ac:dyDescent="0.25">
      <c r="A143" s="27" t="s">
        <v>280</v>
      </c>
      <c r="B143" s="27" t="s">
        <v>281</v>
      </c>
      <c r="C143" s="18" t="s">
        <v>29</v>
      </c>
      <c r="D143" s="28" t="s">
        <v>282</v>
      </c>
      <c r="E143" s="19">
        <v>4</v>
      </c>
      <c r="F143" s="20">
        <v>31.8</v>
      </c>
      <c r="G143" s="21">
        <f>E143*F143</f>
        <v>127.2</v>
      </c>
    </row>
    <row r="144" spans="1:7" ht="30" x14ac:dyDescent="0.25">
      <c r="A144" s="27" t="s">
        <v>283</v>
      </c>
      <c r="B144" s="27" t="s">
        <v>284</v>
      </c>
      <c r="C144" s="18" t="s">
        <v>29</v>
      </c>
      <c r="D144" s="28" t="s">
        <v>285</v>
      </c>
      <c r="E144" s="19">
        <v>20</v>
      </c>
      <c r="F144" s="20">
        <v>8.1</v>
      </c>
      <c r="G144" s="21">
        <f>E144*F144</f>
        <v>162</v>
      </c>
    </row>
    <row r="145" spans="1:7" ht="30" x14ac:dyDescent="0.25">
      <c r="A145" s="27" t="s">
        <v>286</v>
      </c>
      <c r="B145" s="27" t="s">
        <v>287</v>
      </c>
      <c r="C145" s="18" t="s">
        <v>46</v>
      </c>
      <c r="D145" s="28" t="s">
        <v>288</v>
      </c>
      <c r="E145" s="19">
        <v>19</v>
      </c>
      <c r="F145" s="20">
        <v>20.07</v>
      </c>
      <c r="G145" s="21">
        <f>E145*F145</f>
        <v>381.33</v>
      </c>
    </row>
    <row r="146" spans="1:7" ht="150" x14ac:dyDescent="0.25">
      <c r="A146" s="27" t="s">
        <v>289</v>
      </c>
      <c r="B146" s="27" t="s">
        <v>290</v>
      </c>
      <c r="C146" s="18" t="s">
        <v>46</v>
      </c>
      <c r="D146" s="28" t="s">
        <v>291</v>
      </c>
      <c r="E146" s="19">
        <v>280</v>
      </c>
      <c r="F146" s="20">
        <v>6.01</v>
      </c>
      <c r="G146" s="21">
        <f>E146*F146</f>
        <v>1682.8</v>
      </c>
    </row>
    <row r="147" spans="1:7" ht="60" x14ac:dyDescent="0.25">
      <c r="A147" s="27" t="s">
        <v>292</v>
      </c>
      <c r="B147" s="27" t="s">
        <v>293</v>
      </c>
      <c r="C147" s="18" t="s">
        <v>46</v>
      </c>
      <c r="D147" s="28" t="s">
        <v>294</v>
      </c>
      <c r="E147" s="19">
        <v>56</v>
      </c>
      <c r="F147" s="20">
        <v>5.0199999999999996</v>
      </c>
      <c r="G147" s="21">
        <f>E147*F147</f>
        <v>281.12</v>
      </c>
    </row>
    <row r="148" spans="1:7" ht="135" x14ac:dyDescent="0.25">
      <c r="A148" s="27" t="s">
        <v>295</v>
      </c>
      <c r="B148" s="27" t="s">
        <v>296</v>
      </c>
      <c r="C148" s="18" t="s">
        <v>29</v>
      </c>
      <c r="D148" s="28" t="s">
        <v>297</v>
      </c>
      <c r="E148" s="19">
        <v>10</v>
      </c>
      <c r="F148" s="20">
        <v>86.51</v>
      </c>
      <c r="G148" s="21">
        <f>E148*F148</f>
        <v>865.1</v>
      </c>
    </row>
    <row r="149" spans="1:7" ht="60" x14ac:dyDescent="0.25">
      <c r="A149" s="27" t="s">
        <v>298</v>
      </c>
      <c r="B149" s="27" t="s">
        <v>299</v>
      </c>
      <c r="C149" s="18" t="s">
        <v>197</v>
      </c>
      <c r="D149" s="28" t="s">
        <v>300</v>
      </c>
      <c r="E149" s="19">
        <v>32</v>
      </c>
      <c r="F149" s="20">
        <v>15.92</v>
      </c>
      <c r="G149" s="21">
        <f>E149*F149</f>
        <v>509.44</v>
      </c>
    </row>
    <row r="150" spans="1:7" x14ac:dyDescent="0.25">
      <c r="A150" s="18"/>
      <c r="B150" s="18"/>
      <c r="C150" s="18"/>
      <c r="D150" s="28"/>
      <c r="E150" s="19"/>
      <c r="F150" s="20"/>
      <c r="G150" s="21"/>
    </row>
    <row r="151" spans="1:7" s="5" customFormat="1" ht="12.75" x14ac:dyDescent="0.2">
      <c r="A151" s="26" t="s">
        <v>301</v>
      </c>
      <c r="B151" s="26" t="s">
        <v>302</v>
      </c>
      <c r="C151" s="22"/>
      <c r="D151" s="34" t="s">
        <v>303</v>
      </c>
      <c r="E151" s="23"/>
      <c r="F151" s="24"/>
      <c r="G151" s="25">
        <f>SUM(G153:G158)</f>
        <v>16753.509999999998</v>
      </c>
    </row>
    <row r="152" spans="1:7" x14ac:dyDescent="0.25">
      <c r="A152" s="18"/>
      <c r="B152" s="18"/>
      <c r="C152" s="18"/>
      <c r="D152" s="28"/>
      <c r="E152" s="19"/>
      <c r="F152" s="20"/>
      <c r="G152" s="21"/>
    </row>
    <row r="153" spans="1:7" ht="30" x14ac:dyDescent="0.25">
      <c r="A153" s="27" t="s">
        <v>304</v>
      </c>
      <c r="B153" s="27" t="s">
        <v>305</v>
      </c>
      <c r="C153" s="18" t="s">
        <v>16</v>
      </c>
      <c r="D153" s="28" t="s">
        <v>306</v>
      </c>
      <c r="E153" s="19">
        <v>771.78</v>
      </c>
      <c r="F153" s="20">
        <v>1.46</v>
      </c>
      <c r="G153" s="21">
        <f>E153*F153</f>
        <v>1126.8</v>
      </c>
    </row>
    <row r="154" spans="1:7" ht="60" x14ac:dyDescent="0.25">
      <c r="A154" s="27" t="s">
        <v>307</v>
      </c>
      <c r="B154" s="27" t="s">
        <v>308</v>
      </c>
      <c r="C154" s="18" t="s">
        <v>309</v>
      </c>
      <c r="D154" s="28" t="s">
        <v>310</v>
      </c>
      <c r="E154" s="19">
        <v>15546.4</v>
      </c>
      <c r="F154" s="20">
        <v>0.33</v>
      </c>
      <c r="G154" s="21">
        <f>E154*F154</f>
        <v>5130.3100000000004</v>
      </c>
    </row>
    <row r="155" spans="1:7" ht="45" x14ac:dyDescent="0.25">
      <c r="A155" s="27" t="s">
        <v>311</v>
      </c>
      <c r="B155" s="27" t="s">
        <v>312</v>
      </c>
      <c r="C155" s="18" t="s">
        <v>16</v>
      </c>
      <c r="D155" s="28" t="s">
        <v>313</v>
      </c>
      <c r="E155" s="19">
        <v>762.49</v>
      </c>
      <c r="F155" s="20">
        <v>5.91</v>
      </c>
      <c r="G155" s="21">
        <f>E155*F155</f>
        <v>4506.32</v>
      </c>
    </row>
    <row r="156" spans="1:7" ht="75" x14ac:dyDescent="0.25">
      <c r="A156" s="27" t="s">
        <v>314</v>
      </c>
      <c r="B156" s="27" t="s">
        <v>315</v>
      </c>
      <c r="C156" s="18" t="s">
        <v>16</v>
      </c>
      <c r="D156" s="28" t="s">
        <v>316</v>
      </c>
      <c r="E156" s="19">
        <v>1.68</v>
      </c>
      <c r="F156" s="20">
        <v>21.91</v>
      </c>
      <c r="G156" s="21">
        <f>E156*F156</f>
        <v>36.81</v>
      </c>
    </row>
    <row r="157" spans="1:7" ht="45" x14ac:dyDescent="0.25">
      <c r="A157" s="27" t="s">
        <v>317</v>
      </c>
      <c r="B157" s="27" t="s">
        <v>318</v>
      </c>
      <c r="C157" s="18" t="s">
        <v>16</v>
      </c>
      <c r="D157" s="28" t="s">
        <v>319</v>
      </c>
      <c r="E157" s="19">
        <v>3.86</v>
      </c>
      <c r="F157" s="20">
        <v>45.51</v>
      </c>
      <c r="G157" s="21">
        <f>E157*F157</f>
        <v>175.67</v>
      </c>
    </row>
    <row r="158" spans="1:7" ht="135" x14ac:dyDescent="0.25">
      <c r="A158" s="27" t="s">
        <v>320</v>
      </c>
      <c r="B158" s="27" t="s">
        <v>321</v>
      </c>
      <c r="C158" s="18" t="s">
        <v>322</v>
      </c>
      <c r="D158" s="28" t="s">
        <v>323</v>
      </c>
      <c r="E158" s="19">
        <v>785</v>
      </c>
      <c r="F158" s="20">
        <v>7.36</v>
      </c>
      <c r="G158" s="21">
        <f>E158*F158</f>
        <v>5777.6</v>
      </c>
    </row>
    <row r="159" spans="1:7" x14ac:dyDescent="0.25">
      <c r="A159" s="18"/>
      <c r="B159" s="18"/>
      <c r="C159" s="18"/>
      <c r="D159" s="28"/>
      <c r="E159" s="19"/>
      <c r="F159" s="20"/>
      <c r="G159" s="21"/>
    </row>
    <row r="160" spans="1:7" s="1" customFormat="1" ht="12.75" x14ac:dyDescent="0.2">
      <c r="A160" s="29"/>
      <c r="B160" s="29"/>
      <c r="C160" s="29"/>
      <c r="D160" s="35" t="s">
        <v>324</v>
      </c>
      <c r="E160" s="30" t="str">
        <f>D1</f>
        <v>RM282239_02 Renovación de redes abastecimiento y saneamiento en Unzu</v>
      </c>
      <c r="F160" s="31"/>
      <c r="G160" s="31"/>
    </row>
    <row r="161" spans="1:7" s="4" customFormat="1" ht="11.25" x14ac:dyDescent="0.2">
      <c r="A161" s="14"/>
      <c r="B161" s="14"/>
      <c r="C161" s="14"/>
      <c r="D161" s="33" t="s">
        <v>4</v>
      </c>
      <c r="E161" s="15"/>
      <c r="F161" s="16"/>
      <c r="G161" s="17" t="s">
        <v>7</v>
      </c>
    </row>
    <row r="162" spans="1:7" x14ac:dyDescent="0.25">
      <c r="A162" s="18"/>
      <c r="B162" s="18"/>
      <c r="C162" s="18"/>
      <c r="D162" s="28" t="str">
        <f>D9</f>
        <v>CONDUCCIONES</v>
      </c>
      <c r="E162" s="19"/>
      <c r="F162" s="20"/>
      <c r="G162" s="21">
        <f>G9</f>
        <v>39361.730000000003</v>
      </c>
    </row>
    <row r="163" spans="1:7" x14ac:dyDescent="0.25">
      <c r="A163" s="18"/>
      <c r="B163" s="18"/>
      <c r="C163" s="18"/>
      <c r="D163" s="28" t="str">
        <f>D24</f>
        <v>NUDO 1</v>
      </c>
      <c r="E163" s="19"/>
      <c r="F163" s="20"/>
      <c r="G163" s="21">
        <f>G24</f>
        <v>2926.64</v>
      </c>
    </row>
    <row r="164" spans="1:7" x14ac:dyDescent="0.25">
      <c r="A164" s="18"/>
      <c r="B164" s="18"/>
      <c r="C164" s="18"/>
      <c r="D164" s="28" t="str">
        <f>D35</f>
        <v>NUDO 2</v>
      </c>
      <c r="E164" s="19"/>
      <c r="F164" s="20"/>
      <c r="G164" s="21">
        <f>G35</f>
        <v>2488.1999999999998</v>
      </c>
    </row>
    <row r="165" spans="1:7" x14ac:dyDescent="0.25">
      <c r="A165" s="18"/>
      <c r="B165" s="18"/>
      <c r="C165" s="18"/>
      <c r="D165" s="28" t="str">
        <f>D47</f>
        <v>NUDO 3</v>
      </c>
      <c r="E165" s="19"/>
      <c r="F165" s="20"/>
      <c r="G165" s="21">
        <f>G47</f>
        <v>2284.09</v>
      </c>
    </row>
    <row r="166" spans="1:7" x14ac:dyDescent="0.25">
      <c r="A166" s="18"/>
      <c r="B166" s="18"/>
      <c r="C166" s="18"/>
      <c r="D166" s="28" t="str">
        <f>D57</f>
        <v>NUDO 4</v>
      </c>
      <c r="E166" s="19"/>
      <c r="F166" s="20"/>
      <c r="G166" s="21">
        <f>G57</f>
        <v>2270.84</v>
      </c>
    </row>
    <row r="167" spans="1:7" x14ac:dyDescent="0.25">
      <c r="A167" s="18"/>
      <c r="B167" s="18"/>
      <c r="C167" s="18"/>
      <c r="D167" s="28" t="str">
        <f>D65</f>
        <v>NUDO 5</v>
      </c>
      <c r="E167" s="19"/>
      <c r="F167" s="20"/>
      <c r="G167" s="21">
        <f>G65</f>
        <v>2255.2600000000002</v>
      </c>
    </row>
    <row r="168" spans="1:7" x14ac:dyDescent="0.25">
      <c r="A168" s="18"/>
      <c r="B168" s="18"/>
      <c r="C168" s="18"/>
      <c r="D168" s="28" t="str">
        <f>D75</f>
        <v>NUDO 6</v>
      </c>
      <c r="E168" s="19"/>
      <c r="F168" s="20"/>
      <c r="G168" s="21">
        <f>G75</f>
        <v>2255.2600000000002</v>
      </c>
    </row>
    <row r="169" spans="1:7" x14ac:dyDescent="0.25">
      <c r="A169" s="18"/>
      <c r="B169" s="18"/>
      <c r="C169" s="18"/>
      <c r="D169" s="28" t="str">
        <f>D84</f>
        <v>RED PROVISIONAL</v>
      </c>
      <c r="E169" s="19"/>
      <c r="F169" s="20"/>
      <c r="G169" s="21">
        <f>G84</f>
        <v>3259.66</v>
      </c>
    </row>
    <row r="170" spans="1:7" x14ac:dyDescent="0.25">
      <c r="A170" s="18"/>
      <c r="B170" s="18"/>
      <c r="C170" s="18"/>
      <c r="D170" s="28" t="str">
        <f>D91</f>
        <v>VARIOS ABASTECIMIENTO</v>
      </c>
      <c r="E170" s="19"/>
      <c r="F170" s="20"/>
      <c r="G170" s="21">
        <f>G91</f>
        <v>4230.53</v>
      </c>
    </row>
    <row r="171" spans="1:7" x14ac:dyDescent="0.25">
      <c r="A171" s="18"/>
      <c r="B171" s="18"/>
      <c r="C171" s="18"/>
      <c r="D171" s="28" t="str">
        <f>D102</f>
        <v>CONDUCCIONES</v>
      </c>
      <c r="E171" s="19"/>
      <c r="F171" s="20"/>
      <c r="G171" s="21">
        <f>G102</f>
        <v>54124.9</v>
      </c>
    </row>
    <row r="172" spans="1:7" x14ac:dyDescent="0.25">
      <c r="A172" s="18"/>
      <c r="B172" s="18"/>
      <c r="C172" s="18"/>
      <c r="D172" s="28" t="str">
        <f>D118</f>
        <v>OBRAS DE FÁBRICA</v>
      </c>
      <c r="E172" s="19"/>
      <c r="F172" s="20"/>
      <c r="G172" s="21">
        <f>G118</f>
        <v>22946.49</v>
      </c>
    </row>
    <row r="173" spans="1:7" x14ac:dyDescent="0.25">
      <c r="A173" s="18"/>
      <c r="B173" s="18"/>
      <c r="C173" s="18"/>
      <c r="D173" s="28" t="str">
        <f>D130</f>
        <v>SEGURIDAD Y SALUD</v>
      </c>
      <c r="E173" s="19"/>
      <c r="F173" s="20"/>
      <c r="G173" s="21">
        <f>G130</f>
        <v>1723.25</v>
      </c>
    </row>
    <row r="174" spans="1:7" x14ac:dyDescent="0.25">
      <c r="A174" s="18"/>
      <c r="B174" s="18"/>
      <c r="C174" s="18"/>
      <c r="D174" s="28" t="str">
        <f>D134</f>
        <v>SEÑALIZACIÓN</v>
      </c>
      <c r="E174" s="19"/>
      <c r="F174" s="20"/>
      <c r="G174" s="21">
        <f>G134</f>
        <v>6200.05</v>
      </c>
    </row>
    <row r="175" spans="1:7" x14ac:dyDescent="0.25">
      <c r="A175" s="18"/>
      <c r="B175" s="18"/>
      <c r="C175" s="18"/>
      <c r="D175" s="28" t="str">
        <f>D151</f>
        <v>GESTIÓN DE RESIDUOS</v>
      </c>
      <c r="E175" s="19"/>
      <c r="F175" s="20"/>
      <c r="G175" s="21">
        <f>G151</f>
        <v>16753.509999999998</v>
      </c>
    </row>
  </sheetData>
  <mergeCells count="2">
    <mergeCell ref="E1:G1"/>
    <mergeCell ref="E160:G1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45B2-C82A-44F9-8EA2-BF7E0789EBC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9D6B-5742-4426-A654-701C779ECB4D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Aranega Liria</dc:creator>
  <cp:lastModifiedBy>Luis Aranega Liria</cp:lastModifiedBy>
  <dcterms:created xsi:type="dcterms:W3CDTF">2024-06-04T08:31:38Z</dcterms:created>
  <dcterms:modified xsi:type="dcterms:W3CDTF">2024-06-04T08:32:46Z</dcterms:modified>
</cp:coreProperties>
</file>